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320" tabRatio="597" activeTab="1"/>
  </bookViews>
  <sheets>
    <sheet name="CASA POLIDEPORTIVO (ESTRUC. MAD" sheetId="3" r:id="rId1"/>
    <sheet name="CASA POLIDEPORTIVO (ESTRUC MET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9" i="4" l="1"/>
  <c r="I1393" i="3"/>
  <c r="I1368" i="3"/>
  <c r="N1214" i="3" l="1"/>
  <c r="N1213" i="3"/>
  <c r="I1078" i="3"/>
  <c r="I969" i="3"/>
  <c r="I658" i="3"/>
  <c r="I855" i="3"/>
  <c r="N670" i="3"/>
  <c r="N558" i="3"/>
  <c r="I477" i="3"/>
  <c r="I443" i="3"/>
  <c r="I413" i="3"/>
  <c r="I381" i="3"/>
  <c r="I347" i="3"/>
  <c r="I318" i="3"/>
  <c r="K275" i="3" l="1"/>
  <c r="I275" i="3"/>
  <c r="I129" i="3"/>
  <c r="I45" i="3"/>
  <c r="N31" i="3"/>
  <c r="I1429" i="4" l="1"/>
  <c r="N1429" i="4" s="1"/>
  <c r="N1430" i="4" s="1"/>
  <c r="I1424" i="4"/>
  <c r="N1424" i="4" s="1"/>
  <c r="I1423" i="4"/>
  <c r="N1423" i="4" s="1"/>
  <c r="N1425" i="4" s="1"/>
  <c r="I1403" i="4"/>
  <c r="N1403" i="4" s="1"/>
  <c r="I1402" i="4"/>
  <c r="N1402" i="4" s="1"/>
  <c r="N1404" i="4" s="1"/>
  <c r="I1397" i="4"/>
  <c r="N1397" i="4" s="1"/>
  <c r="I1396" i="4"/>
  <c r="N1396" i="4" s="1"/>
  <c r="I1395" i="4"/>
  <c r="N1395" i="4" s="1"/>
  <c r="I1394" i="4"/>
  <c r="N1394" i="4" s="1"/>
  <c r="I1390" i="4"/>
  <c r="N1390" i="4" s="1"/>
  <c r="I1373" i="4"/>
  <c r="N1373" i="4" s="1"/>
  <c r="I1372" i="4"/>
  <c r="N1372" i="4" s="1"/>
  <c r="I1365" i="4"/>
  <c r="N1365" i="4" s="1"/>
  <c r="I1347" i="4"/>
  <c r="N1347" i="4" s="1"/>
  <c r="I1346" i="4"/>
  <c r="N1346" i="4" s="1"/>
  <c r="N1348" i="4" s="1"/>
  <c r="I1342" i="4"/>
  <c r="N1342" i="4" s="1"/>
  <c r="N1341" i="4"/>
  <c r="N1340" i="4"/>
  <c r="N1339" i="4"/>
  <c r="I1336" i="4"/>
  <c r="N1336" i="4" s="1"/>
  <c r="I1320" i="4"/>
  <c r="N1320" i="4" s="1"/>
  <c r="I1319" i="4"/>
  <c r="N1319" i="4" s="1"/>
  <c r="I1315" i="4"/>
  <c r="N1315" i="4" s="1"/>
  <c r="I1314" i="4"/>
  <c r="N1314" i="4" s="1"/>
  <c r="I1313" i="4"/>
  <c r="N1313" i="4" s="1"/>
  <c r="I1312" i="4"/>
  <c r="N1312" i="4" s="1"/>
  <c r="N1311" i="4"/>
  <c r="I1310" i="4"/>
  <c r="N1310" i="4" s="1"/>
  <c r="I1309" i="4"/>
  <c r="N1309" i="4" s="1"/>
  <c r="I1308" i="4"/>
  <c r="N1308" i="4" s="1"/>
  <c r="I1307" i="4"/>
  <c r="N1307" i="4" s="1"/>
  <c r="I1304" i="4"/>
  <c r="N1304" i="4" s="1"/>
  <c r="I1286" i="4"/>
  <c r="N1286" i="4" s="1"/>
  <c r="I1285" i="4"/>
  <c r="N1285" i="4" s="1"/>
  <c r="N1287" i="4" s="1"/>
  <c r="I1281" i="4"/>
  <c r="N1281" i="4" s="1"/>
  <c r="N1282" i="4" s="1"/>
  <c r="I1277" i="4"/>
  <c r="N1277" i="4" s="1"/>
  <c r="I1260" i="4"/>
  <c r="N1260" i="4" s="1"/>
  <c r="I1259" i="4"/>
  <c r="N1259" i="4" s="1"/>
  <c r="I1255" i="4"/>
  <c r="N1255" i="4" s="1"/>
  <c r="N1256" i="4" s="1"/>
  <c r="I1251" i="4"/>
  <c r="N1251" i="4" s="1"/>
  <c r="I1235" i="4"/>
  <c r="N1235" i="4" s="1"/>
  <c r="I1234" i="4"/>
  <c r="N1234" i="4" s="1"/>
  <c r="I1230" i="4"/>
  <c r="N1230" i="4" s="1"/>
  <c r="N1231" i="4" s="1"/>
  <c r="I1226" i="4"/>
  <c r="N1226" i="4" s="1"/>
  <c r="I1209" i="4"/>
  <c r="N1209" i="4" s="1"/>
  <c r="I1208" i="4"/>
  <c r="N1208" i="4" s="1"/>
  <c r="I1207" i="4"/>
  <c r="N1207" i="4" s="1"/>
  <c r="I1203" i="4"/>
  <c r="N1203" i="4" s="1"/>
  <c r="I1202" i="4"/>
  <c r="N1202" i="4" s="1"/>
  <c r="I1198" i="4"/>
  <c r="N1198" i="4" s="1"/>
  <c r="I1182" i="4"/>
  <c r="N1182" i="4" s="1"/>
  <c r="I1181" i="4"/>
  <c r="N1181" i="4" s="1"/>
  <c r="I1177" i="4"/>
  <c r="N1177" i="4" s="1"/>
  <c r="I1176" i="4"/>
  <c r="N1176" i="4" s="1"/>
  <c r="I1175" i="4"/>
  <c r="N1175" i="4" s="1"/>
  <c r="I1174" i="4"/>
  <c r="N1174" i="4" s="1"/>
  <c r="N1178" i="4" s="1"/>
  <c r="I1173" i="4"/>
  <c r="N1173" i="4" s="1"/>
  <c r="I1169" i="4"/>
  <c r="N1169" i="4" s="1"/>
  <c r="I1151" i="4"/>
  <c r="N1151" i="4" s="1"/>
  <c r="I1150" i="4"/>
  <c r="N1150" i="4" s="1"/>
  <c r="I1146" i="4"/>
  <c r="N1146" i="4" s="1"/>
  <c r="I1145" i="4"/>
  <c r="N1145" i="4" s="1"/>
  <c r="I1144" i="4"/>
  <c r="N1144" i="4" s="1"/>
  <c r="I1143" i="4"/>
  <c r="I1142" i="4"/>
  <c r="N1142" i="4" s="1"/>
  <c r="I1141" i="4"/>
  <c r="N1141" i="4" s="1"/>
  <c r="N1143" i="4" s="1"/>
  <c r="I1137" i="4"/>
  <c r="N1137" i="4" s="1"/>
  <c r="I1121" i="4"/>
  <c r="N1121" i="4" s="1"/>
  <c r="I1120" i="4"/>
  <c r="N1120" i="4" s="1"/>
  <c r="N1116" i="4"/>
  <c r="I1116" i="4"/>
  <c r="N1115" i="4"/>
  <c r="I1115" i="4"/>
  <c r="I1114" i="4"/>
  <c r="I1113" i="4"/>
  <c r="N1113" i="4" s="1"/>
  <c r="I1112" i="4"/>
  <c r="N1112" i="4" s="1"/>
  <c r="I1108" i="4"/>
  <c r="N1108" i="4" s="1"/>
  <c r="I1088" i="4"/>
  <c r="N1088" i="4" s="1"/>
  <c r="I1087" i="4"/>
  <c r="N1087" i="4" s="1"/>
  <c r="I1083" i="4"/>
  <c r="N1083" i="4" s="1"/>
  <c r="I1082" i="4"/>
  <c r="N1082" i="4" s="1"/>
  <c r="I1081" i="4"/>
  <c r="N1081" i="4" s="1"/>
  <c r="I1080" i="4"/>
  <c r="N1080" i="4" s="1"/>
  <c r="I1079" i="4"/>
  <c r="N1079" i="4" s="1"/>
  <c r="I1075" i="4"/>
  <c r="N1075" i="4" s="1"/>
  <c r="N1076" i="4" s="1"/>
  <c r="I1057" i="4"/>
  <c r="N1057" i="4" s="1"/>
  <c r="N1058" i="4" s="1"/>
  <c r="I1056" i="4"/>
  <c r="N1056" i="4" s="1"/>
  <c r="I1052" i="4"/>
  <c r="I1051" i="4"/>
  <c r="N1051" i="4" s="1"/>
  <c r="I1050" i="4"/>
  <c r="N1050" i="4" s="1"/>
  <c r="I1046" i="4"/>
  <c r="N1046" i="4" s="1"/>
  <c r="I1030" i="4"/>
  <c r="N1030" i="4" s="1"/>
  <c r="N1031" i="4" s="1"/>
  <c r="I1029" i="4"/>
  <c r="N1029" i="4" s="1"/>
  <c r="I1025" i="4"/>
  <c r="I1024" i="4"/>
  <c r="N1024" i="4" s="1"/>
  <c r="I1023" i="4"/>
  <c r="N1023" i="4" s="1"/>
  <c r="I1019" i="4"/>
  <c r="N1019" i="4" s="1"/>
  <c r="I1003" i="4"/>
  <c r="N1003" i="4" s="1"/>
  <c r="N1004" i="4" s="1"/>
  <c r="I1002" i="4"/>
  <c r="N1002" i="4" s="1"/>
  <c r="I998" i="4"/>
  <c r="I997" i="4"/>
  <c r="N997" i="4" s="1"/>
  <c r="I996" i="4"/>
  <c r="N996" i="4" s="1"/>
  <c r="I992" i="4"/>
  <c r="N992" i="4" s="1"/>
  <c r="I976" i="4"/>
  <c r="N976" i="4" s="1"/>
  <c r="N977" i="4" s="1"/>
  <c r="I975" i="4"/>
  <c r="N975" i="4" s="1"/>
  <c r="I971" i="4"/>
  <c r="N971" i="4" s="1"/>
  <c r="I970" i="4"/>
  <c r="N970" i="4" s="1"/>
  <c r="N972" i="4" s="1"/>
  <c r="I966" i="4"/>
  <c r="N966" i="4" s="1"/>
  <c r="I950" i="4"/>
  <c r="N950" i="4" s="1"/>
  <c r="N951" i="4" s="1"/>
  <c r="N946" i="4"/>
  <c r="I945" i="4"/>
  <c r="N945" i="4" s="1"/>
  <c r="I944" i="4"/>
  <c r="N944" i="4" s="1"/>
  <c r="I943" i="4"/>
  <c r="N943" i="4" s="1"/>
  <c r="N947" i="4" s="1"/>
  <c r="N939" i="4"/>
  <c r="I923" i="4"/>
  <c r="N923" i="4" s="1"/>
  <c r="I922" i="4"/>
  <c r="N922" i="4" s="1"/>
  <c r="N918" i="4"/>
  <c r="I918" i="4"/>
  <c r="N917" i="4"/>
  <c r="I917" i="4"/>
  <c r="N916" i="4"/>
  <c r="I916" i="4"/>
  <c r="N915" i="4"/>
  <c r="I915" i="4"/>
  <c r="N914" i="4"/>
  <c r="I914" i="4"/>
  <c r="N913" i="4"/>
  <c r="I913" i="4"/>
  <c r="N912" i="4"/>
  <c r="N919" i="4" s="1"/>
  <c r="I912" i="4"/>
  <c r="N908" i="4"/>
  <c r="I908" i="4"/>
  <c r="I890" i="4"/>
  <c r="N890" i="4" s="1"/>
  <c r="I889" i="4"/>
  <c r="N889" i="4" s="1"/>
  <c r="N885" i="4"/>
  <c r="I885" i="4"/>
  <c r="N884" i="4"/>
  <c r="I884" i="4"/>
  <c r="N883" i="4"/>
  <c r="I883" i="4"/>
  <c r="N882" i="4"/>
  <c r="I882" i="4"/>
  <c r="N881" i="4"/>
  <c r="I881" i="4"/>
  <c r="N880" i="4"/>
  <c r="N886" i="4" s="1"/>
  <c r="I880" i="4"/>
  <c r="N877" i="4"/>
  <c r="I877" i="4"/>
  <c r="N861" i="4"/>
  <c r="I861" i="4"/>
  <c r="N860" i="4"/>
  <c r="N862" i="4" s="1"/>
  <c r="I860" i="4"/>
  <c r="I856" i="4"/>
  <c r="N856" i="4" s="1"/>
  <c r="I855" i="4"/>
  <c r="N855" i="4" s="1"/>
  <c r="I854" i="4"/>
  <c r="N854" i="4" s="1"/>
  <c r="I853" i="4"/>
  <c r="N853" i="4" s="1"/>
  <c r="I852" i="4"/>
  <c r="N852" i="4" s="1"/>
  <c r="N857" i="4" s="1"/>
  <c r="N864" i="4" s="1"/>
  <c r="I849" i="4"/>
  <c r="N849" i="4" s="1"/>
  <c r="I832" i="4"/>
  <c r="N832" i="4" s="1"/>
  <c r="I831" i="4"/>
  <c r="N831" i="4" s="1"/>
  <c r="N827" i="4"/>
  <c r="I827" i="4"/>
  <c r="N826" i="4"/>
  <c r="I826" i="4"/>
  <c r="N825" i="4"/>
  <c r="N828" i="4" s="1"/>
  <c r="I825" i="4"/>
  <c r="N822" i="4"/>
  <c r="I822" i="4"/>
  <c r="N805" i="4"/>
  <c r="I805" i="4"/>
  <c r="N804" i="4"/>
  <c r="N806" i="4" s="1"/>
  <c r="I804" i="4"/>
  <c r="I800" i="4"/>
  <c r="N800" i="4" s="1"/>
  <c r="I799" i="4"/>
  <c r="N799" i="4" s="1"/>
  <c r="I798" i="4"/>
  <c r="N798" i="4" s="1"/>
  <c r="I797" i="4"/>
  <c r="N797" i="4" s="1"/>
  <c r="I796" i="4"/>
  <c r="N796" i="4" s="1"/>
  <c r="I793" i="4"/>
  <c r="N793" i="4" s="1"/>
  <c r="I776" i="4"/>
  <c r="N776" i="4" s="1"/>
  <c r="I775" i="4"/>
  <c r="N775" i="4" s="1"/>
  <c r="N771" i="4"/>
  <c r="I771" i="4"/>
  <c r="N770" i="4"/>
  <c r="I770" i="4"/>
  <c r="N769" i="4"/>
  <c r="I769" i="4"/>
  <c r="N768" i="4"/>
  <c r="I768" i="4"/>
  <c r="N767" i="4"/>
  <c r="N772" i="4" s="1"/>
  <c r="I767" i="4"/>
  <c r="N764" i="4"/>
  <c r="I764" i="4"/>
  <c r="N747" i="4"/>
  <c r="N748" i="4" s="1"/>
  <c r="I747" i="4"/>
  <c r="N743" i="4"/>
  <c r="I742" i="4"/>
  <c r="N742" i="4" s="1"/>
  <c r="I741" i="4"/>
  <c r="N741" i="4" s="1"/>
  <c r="I740" i="4"/>
  <c r="N740" i="4" s="1"/>
  <c r="N739" i="4"/>
  <c r="N738" i="4"/>
  <c r="N737" i="4"/>
  <c r="I734" i="4"/>
  <c r="N734" i="4" s="1"/>
  <c r="I717" i="4"/>
  <c r="N717" i="4" s="1"/>
  <c r="I716" i="4"/>
  <c r="N716" i="4" s="1"/>
  <c r="I712" i="4"/>
  <c r="N712" i="4" s="1"/>
  <c r="N713" i="4" s="1"/>
  <c r="I708" i="4"/>
  <c r="N708" i="4" s="1"/>
  <c r="I691" i="4"/>
  <c r="N691" i="4" s="1"/>
  <c r="I690" i="4"/>
  <c r="N690" i="4" s="1"/>
  <c r="I686" i="4"/>
  <c r="N686" i="4" s="1"/>
  <c r="N687" i="4" s="1"/>
  <c r="I685" i="4"/>
  <c r="N685" i="4" s="1"/>
  <c r="I681" i="4"/>
  <c r="N681" i="4" s="1"/>
  <c r="I664" i="4"/>
  <c r="N664" i="4" s="1"/>
  <c r="I663" i="4"/>
  <c r="N663" i="4" s="1"/>
  <c r="I659" i="4"/>
  <c r="N659" i="4" s="1"/>
  <c r="N660" i="4" s="1"/>
  <c r="I655" i="4"/>
  <c r="N655" i="4" s="1"/>
  <c r="I638" i="4"/>
  <c r="N638" i="4" s="1"/>
  <c r="I637" i="4"/>
  <c r="N637" i="4" s="1"/>
  <c r="N639" i="4" s="1"/>
  <c r="I633" i="4"/>
  <c r="N633" i="4" s="1"/>
  <c r="N634" i="4" s="1"/>
  <c r="I629" i="4"/>
  <c r="N629" i="4" s="1"/>
  <c r="I609" i="4"/>
  <c r="N609" i="4" s="1"/>
  <c r="I608" i="4"/>
  <c r="N608" i="4" s="1"/>
  <c r="I604" i="4"/>
  <c r="N604" i="4" s="1"/>
  <c r="I603" i="4"/>
  <c r="N603" i="4" s="1"/>
  <c r="N605" i="4" s="1"/>
  <c r="I599" i="4"/>
  <c r="N599" i="4" s="1"/>
  <c r="N600" i="4" s="1"/>
  <c r="I581" i="4"/>
  <c r="N581" i="4" s="1"/>
  <c r="I580" i="4"/>
  <c r="N580" i="4" s="1"/>
  <c r="I579" i="4"/>
  <c r="N579" i="4" s="1"/>
  <c r="I575" i="4"/>
  <c r="N575" i="4" s="1"/>
  <c r="I574" i="4"/>
  <c r="N574" i="4" s="1"/>
  <c r="I573" i="4"/>
  <c r="N573" i="4" s="1"/>
  <c r="I569" i="4"/>
  <c r="N569" i="4" s="1"/>
  <c r="N570" i="4" s="1"/>
  <c r="N549" i="4"/>
  <c r="N548" i="4"/>
  <c r="N544" i="4"/>
  <c r="N543" i="4"/>
  <c r="N542" i="4"/>
  <c r="N541" i="4"/>
  <c r="N540" i="4"/>
  <c r="N539" i="4"/>
  <c r="N535" i="4"/>
  <c r="N536" i="4" s="1"/>
  <c r="I516" i="4"/>
  <c r="N516" i="4" s="1"/>
  <c r="I515" i="4"/>
  <c r="N515" i="4" s="1"/>
  <c r="N517" i="4" s="1"/>
  <c r="I511" i="4"/>
  <c r="N511" i="4" s="1"/>
  <c r="I510" i="4"/>
  <c r="N510" i="4" s="1"/>
  <c r="I509" i="4"/>
  <c r="N509" i="4" s="1"/>
  <c r="I508" i="4"/>
  <c r="N508" i="4" s="1"/>
  <c r="I507" i="4"/>
  <c r="N507" i="4" s="1"/>
  <c r="I503" i="4"/>
  <c r="N503" i="4" s="1"/>
  <c r="N504" i="4" s="1"/>
  <c r="I485" i="4"/>
  <c r="N485" i="4" s="1"/>
  <c r="I484" i="4"/>
  <c r="N484" i="4" s="1"/>
  <c r="N486" i="4" s="1"/>
  <c r="I480" i="4"/>
  <c r="N480" i="4" s="1"/>
  <c r="I479" i="4"/>
  <c r="N479" i="4" s="1"/>
  <c r="I478" i="4"/>
  <c r="N478" i="4" s="1"/>
  <c r="I474" i="4"/>
  <c r="N474" i="4" s="1"/>
  <c r="N475" i="4" s="1"/>
  <c r="I453" i="4"/>
  <c r="N453" i="4" s="1"/>
  <c r="I452" i="4"/>
  <c r="N452" i="4" s="1"/>
  <c r="I448" i="4"/>
  <c r="N448" i="4" s="1"/>
  <c r="I447" i="4"/>
  <c r="N447" i="4" s="1"/>
  <c r="I446" i="4"/>
  <c r="N446" i="4" s="1"/>
  <c r="I445" i="4"/>
  <c r="N445" i="4" s="1"/>
  <c r="I444" i="4"/>
  <c r="N444" i="4" s="1"/>
  <c r="I440" i="4"/>
  <c r="N440" i="4" s="1"/>
  <c r="N441" i="4" s="1"/>
  <c r="I420" i="4"/>
  <c r="N420" i="4" s="1"/>
  <c r="I419" i="4"/>
  <c r="N419" i="4" s="1"/>
  <c r="N421" i="4" s="1"/>
  <c r="I415" i="4"/>
  <c r="N415" i="4" s="1"/>
  <c r="I414" i="4"/>
  <c r="N414" i="4" s="1"/>
  <c r="K410" i="4"/>
  <c r="I410" i="4"/>
  <c r="N410" i="4" s="1"/>
  <c r="N411" i="4" s="1"/>
  <c r="N425" i="4" s="1"/>
  <c r="N426" i="4" s="1"/>
  <c r="I389" i="4"/>
  <c r="N389" i="4" s="1"/>
  <c r="N388" i="4"/>
  <c r="N390" i="4" s="1"/>
  <c r="I388" i="4"/>
  <c r="I384" i="4"/>
  <c r="N384" i="4" s="1"/>
  <c r="I383" i="4"/>
  <c r="N383" i="4" s="1"/>
  <c r="I382" i="4"/>
  <c r="N382" i="4" s="1"/>
  <c r="I378" i="4"/>
  <c r="N378" i="4" s="1"/>
  <c r="N379" i="4" s="1"/>
  <c r="I358" i="4"/>
  <c r="N358" i="4" s="1"/>
  <c r="I357" i="4"/>
  <c r="N357" i="4" s="1"/>
  <c r="I353" i="4"/>
  <c r="N353" i="4" s="1"/>
  <c r="I352" i="4"/>
  <c r="N352" i="4" s="1"/>
  <c r="I351" i="4"/>
  <c r="N351" i="4" s="1"/>
  <c r="I350" i="4"/>
  <c r="N350" i="4" s="1"/>
  <c r="I349" i="4"/>
  <c r="N349" i="4" s="1"/>
  <c r="I345" i="4"/>
  <c r="N345" i="4" s="1"/>
  <c r="I344" i="4"/>
  <c r="N344" i="4" s="1"/>
  <c r="I327" i="4"/>
  <c r="N327" i="4" s="1"/>
  <c r="I323" i="4"/>
  <c r="N323" i="4" s="1"/>
  <c r="I322" i="4"/>
  <c r="N322" i="4" s="1"/>
  <c r="I315" i="4"/>
  <c r="N315" i="4" s="1"/>
  <c r="N316" i="4" s="1"/>
  <c r="I296" i="4"/>
  <c r="N296" i="4" s="1"/>
  <c r="I289" i="4"/>
  <c r="N289" i="4" s="1"/>
  <c r="I272" i="4"/>
  <c r="K272" i="4" s="1"/>
  <c r="N272" i="4" s="1"/>
  <c r="N275" i="4" s="1"/>
  <c r="N269" i="4"/>
  <c r="I243" i="4"/>
  <c r="N243" i="4" s="1"/>
  <c r="I236" i="4"/>
  <c r="N236" i="4" s="1"/>
  <c r="N237" i="4" s="1"/>
  <c r="N216" i="4"/>
  <c r="N217" i="4" s="1"/>
  <c r="N209" i="4"/>
  <c r="N210" i="4" s="1"/>
  <c r="I189" i="4"/>
  <c r="N189" i="4" s="1"/>
  <c r="N190" i="4" s="1"/>
  <c r="N182" i="4"/>
  <c r="N183" i="4" s="1"/>
  <c r="I182" i="4"/>
  <c r="N162" i="4"/>
  <c r="N163" i="4" s="1"/>
  <c r="I162" i="4"/>
  <c r="I155" i="4"/>
  <c r="N155" i="4" s="1"/>
  <c r="N156" i="4" s="1"/>
  <c r="N168" i="4" s="1"/>
  <c r="I134" i="4"/>
  <c r="N134" i="4" s="1"/>
  <c r="I133" i="4"/>
  <c r="N133" i="4" s="1"/>
  <c r="I126" i="4"/>
  <c r="N126" i="4" s="1"/>
  <c r="N127" i="4" s="1"/>
  <c r="I105" i="4"/>
  <c r="N105" i="4" s="1"/>
  <c r="I104" i="4"/>
  <c r="N104" i="4" s="1"/>
  <c r="I97" i="4"/>
  <c r="N97" i="4" s="1"/>
  <c r="K96" i="4"/>
  <c r="I96" i="4"/>
  <c r="I77" i="4"/>
  <c r="N77" i="4" s="1"/>
  <c r="I70" i="4"/>
  <c r="N70" i="4" s="1"/>
  <c r="N71" i="4" s="1"/>
  <c r="I50" i="4"/>
  <c r="N50" i="4" s="1"/>
  <c r="I49" i="4"/>
  <c r="N49" i="4" s="1"/>
  <c r="I42" i="4"/>
  <c r="N42" i="4" s="1"/>
  <c r="N43" i="4" s="1"/>
  <c r="I23" i="4"/>
  <c r="N23" i="4" s="1"/>
  <c r="I22" i="4"/>
  <c r="N22" i="4" s="1"/>
  <c r="I15" i="4"/>
  <c r="N15" i="4" s="1"/>
  <c r="I14" i="4"/>
  <c r="N14" i="4" s="1"/>
  <c r="N1064" i="3"/>
  <c r="I1432" i="3"/>
  <c r="N1432" i="3" s="1"/>
  <c r="N1433" i="3" s="1"/>
  <c r="I1427" i="3"/>
  <c r="N1427" i="3" s="1"/>
  <c r="I1426" i="3"/>
  <c r="N1426" i="3" s="1"/>
  <c r="I1406" i="3"/>
  <c r="N1406" i="3" s="1"/>
  <c r="I1405" i="3"/>
  <c r="N1405" i="3" s="1"/>
  <c r="I1400" i="3"/>
  <c r="N1400" i="3" s="1"/>
  <c r="I1399" i="3"/>
  <c r="N1399" i="3" s="1"/>
  <c r="I1398" i="3"/>
  <c r="N1398" i="3" s="1"/>
  <c r="I1397" i="3"/>
  <c r="N1397" i="3" s="1"/>
  <c r="N1393" i="3"/>
  <c r="I1376" i="3"/>
  <c r="N1376" i="3" s="1"/>
  <c r="I1375" i="3"/>
  <c r="N1375" i="3" s="1"/>
  <c r="N1377" i="3" s="1"/>
  <c r="N1368" i="3"/>
  <c r="I1350" i="3"/>
  <c r="N1350" i="3" s="1"/>
  <c r="I1349" i="3"/>
  <c r="N1349" i="3" s="1"/>
  <c r="I1345" i="3"/>
  <c r="N1345" i="3" s="1"/>
  <c r="N1344" i="3"/>
  <c r="N1343" i="3"/>
  <c r="N1342" i="3"/>
  <c r="I1339" i="3"/>
  <c r="N1339" i="3" s="1"/>
  <c r="I1323" i="3"/>
  <c r="N1323" i="3" s="1"/>
  <c r="I1322" i="3"/>
  <c r="N1322" i="3" s="1"/>
  <c r="I1318" i="3"/>
  <c r="N1318" i="3" s="1"/>
  <c r="I1317" i="3"/>
  <c r="N1317" i="3" s="1"/>
  <c r="I1316" i="3"/>
  <c r="N1316" i="3" s="1"/>
  <c r="I1315" i="3"/>
  <c r="N1315" i="3" s="1"/>
  <c r="N1314" i="3"/>
  <c r="I1313" i="3"/>
  <c r="N1313" i="3" s="1"/>
  <c r="I1312" i="3"/>
  <c r="N1312" i="3" s="1"/>
  <c r="I1311" i="3"/>
  <c r="N1311" i="3" s="1"/>
  <c r="I1310" i="3"/>
  <c r="N1310" i="3" s="1"/>
  <c r="I1307" i="3"/>
  <c r="N1307" i="3" s="1"/>
  <c r="I1289" i="3"/>
  <c r="N1289" i="3" s="1"/>
  <c r="I1288" i="3"/>
  <c r="N1288" i="3" s="1"/>
  <c r="I1284" i="3"/>
  <c r="N1284" i="3" s="1"/>
  <c r="N1285" i="3" s="1"/>
  <c r="I1280" i="3"/>
  <c r="N1280" i="3" s="1"/>
  <c r="I1263" i="3"/>
  <c r="N1263" i="3" s="1"/>
  <c r="N1262" i="3"/>
  <c r="I1262" i="3"/>
  <c r="I1258" i="3"/>
  <c r="N1258" i="3" s="1"/>
  <c r="N1259" i="3" s="1"/>
  <c r="I1254" i="3"/>
  <c r="N1254" i="3" s="1"/>
  <c r="I1238" i="3"/>
  <c r="N1238" i="3" s="1"/>
  <c r="I1237" i="3"/>
  <c r="N1237" i="3" s="1"/>
  <c r="I1233" i="3"/>
  <c r="N1233" i="3" s="1"/>
  <c r="N1234" i="3" s="1"/>
  <c r="I1229" i="3"/>
  <c r="N1229" i="3" s="1"/>
  <c r="I1212" i="3"/>
  <c r="N1212" i="3" s="1"/>
  <c r="I1211" i="3"/>
  <c r="N1211" i="3" s="1"/>
  <c r="I1210" i="3"/>
  <c r="N1210" i="3" s="1"/>
  <c r="I1206" i="3"/>
  <c r="N1206" i="3" s="1"/>
  <c r="I1205" i="3"/>
  <c r="N1205" i="3" s="1"/>
  <c r="I1201" i="3"/>
  <c r="N1201" i="3" s="1"/>
  <c r="I1185" i="3"/>
  <c r="N1185" i="3" s="1"/>
  <c r="I1184" i="3"/>
  <c r="N1184" i="3" s="1"/>
  <c r="I1180" i="3"/>
  <c r="N1180" i="3" s="1"/>
  <c r="I1179" i="3"/>
  <c r="N1179" i="3" s="1"/>
  <c r="I1178" i="3"/>
  <c r="N1178" i="3" s="1"/>
  <c r="I1177" i="3"/>
  <c r="N1177" i="3" s="1"/>
  <c r="I1176" i="3"/>
  <c r="N1176" i="3" s="1"/>
  <c r="I1172" i="3"/>
  <c r="N1172" i="3" s="1"/>
  <c r="I1154" i="3"/>
  <c r="N1154" i="3" s="1"/>
  <c r="I1153" i="3"/>
  <c r="N1153" i="3" s="1"/>
  <c r="I1149" i="3"/>
  <c r="N1149" i="3" s="1"/>
  <c r="I1148" i="3"/>
  <c r="N1148" i="3" s="1"/>
  <c r="I1147" i="3"/>
  <c r="N1147" i="3" s="1"/>
  <c r="I1146" i="3"/>
  <c r="I1145" i="3"/>
  <c r="N1145" i="3" s="1"/>
  <c r="I1144" i="3"/>
  <c r="N1144" i="3" s="1"/>
  <c r="I1140" i="3"/>
  <c r="N1140" i="3" s="1"/>
  <c r="I1124" i="3"/>
  <c r="N1124" i="3" s="1"/>
  <c r="I1123" i="3"/>
  <c r="N1123" i="3" s="1"/>
  <c r="I1119" i="3"/>
  <c r="N1119" i="3" s="1"/>
  <c r="I1118" i="3"/>
  <c r="N1118" i="3" s="1"/>
  <c r="I1117" i="3"/>
  <c r="I1116" i="3"/>
  <c r="N1116" i="3" s="1"/>
  <c r="I1115" i="3"/>
  <c r="N1115" i="3" s="1"/>
  <c r="I1111" i="3"/>
  <c r="N1111" i="3" s="1"/>
  <c r="I1091" i="3"/>
  <c r="N1091" i="3" s="1"/>
  <c r="I1090" i="3"/>
  <c r="N1090" i="3" s="1"/>
  <c r="I1086" i="3"/>
  <c r="N1086" i="3" s="1"/>
  <c r="I1085" i="3"/>
  <c r="N1085" i="3" s="1"/>
  <c r="I1084" i="3"/>
  <c r="N1084" i="3" s="1"/>
  <c r="I1083" i="3"/>
  <c r="N1083" i="3" s="1"/>
  <c r="I1082" i="3"/>
  <c r="N1082" i="3" s="1"/>
  <c r="N1078" i="3"/>
  <c r="N1079" i="3" s="1"/>
  <c r="I1060" i="3"/>
  <c r="N1060" i="3" s="1"/>
  <c r="N1061" i="3" s="1"/>
  <c r="I1059" i="3"/>
  <c r="N1059" i="3" s="1"/>
  <c r="I1055" i="3"/>
  <c r="I1054" i="3"/>
  <c r="N1054" i="3" s="1"/>
  <c r="I1053" i="3"/>
  <c r="N1053" i="3" s="1"/>
  <c r="I1049" i="3"/>
  <c r="N1049" i="3" s="1"/>
  <c r="I1033" i="3"/>
  <c r="N1033" i="3" s="1"/>
  <c r="N1034" i="3" s="1"/>
  <c r="I1032" i="3"/>
  <c r="N1032" i="3" s="1"/>
  <c r="I1028" i="3"/>
  <c r="I1027" i="3"/>
  <c r="N1027" i="3" s="1"/>
  <c r="I1026" i="3"/>
  <c r="N1026" i="3" s="1"/>
  <c r="I1022" i="3"/>
  <c r="N1022" i="3" s="1"/>
  <c r="I1006" i="3"/>
  <c r="N1006" i="3" s="1"/>
  <c r="N1007" i="3" s="1"/>
  <c r="I1005" i="3"/>
  <c r="N1005" i="3" s="1"/>
  <c r="I1001" i="3"/>
  <c r="I1000" i="3"/>
  <c r="N1000" i="3" s="1"/>
  <c r="I999" i="3"/>
  <c r="N999" i="3" s="1"/>
  <c r="I995" i="3"/>
  <c r="N995" i="3" s="1"/>
  <c r="I979" i="3"/>
  <c r="N979" i="3" s="1"/>
  <c r="N980" i="3" s="1"/>
  <c r="I978" i="3"/>
  <c r="N978" i="3" s="1"/>
  <c r="I974" i="3"/>
  <c r="N974" i="3" s="1"/>
  <c r="I973" i="3"/>
  <c r="N973" i="3" s="1"/>
  <c r="N969" i="3"/>
  <c r="I953" i="3"/>
  <c r="N953" i="3" s="1"/>
  <c r="N954" i="3" s="1"/>
  <c r="I949" i="3"/>
  <c r="N949" i="3" s="1"/>
  <c r="I948" i="3"/>
  <c r="N948" i="3" s="1"/>
  <c r="I947" i="3"/>
  <c r="N947" i="3" s="1"/>
  <c r="I946" i="3"/>
  <c r="N946" i="3" s="1"/>
  <c r="I942" i="3"/>
  <c r="N942" i="3" s="1"/>
  <c r="I926" i="3"/>
  <c r="N926" i="3" s="1"/>
  <c r="I925" i="3"/>
  <c r="N925" i="3" s="1"/>
  <c r="I921" i="3"/>
  <c r="N921" i="3" s="1"/>
  <c r="I920" i="3"/>
  <c r="N920" i="3" s="1"/>
  <c r="I919" i="3"/>
  <c r="N919" i="3" s="1"/>
  <c r="I918" i="3"/>
  <c r="N918" i="3" s="1"/>
  <c r="I917" i="3"/>
  <c r="N917" i="3" s="1"/>
  <c r="I916" i="3"/>
  <c r="N916" i="3" s="1"/>
  <c r="I915" i="3"/>
  <c r="N915" i="3" s="1"/>
  <c r="I911" i="3"/>
  <c r="N911" i="3" s="1"/>
  <c r="I893" i="3"/>
  <c r="N893" i="3" s="1"/>
  <c r="I892" i="3"/>
  <c r="N892" i="3" s="1"/>
  <c r="I888" i="3"/>
  <c r="N888" i="3" s="1"/>
  <c r="I887" i="3"/>
  <c r="N887" i="3" s="1"/>
  <c r="I886" i="3"/>
  <c r="N886" i="3" s="1"/>
  <c r="I885" i="3"/>
  <c r="N885" i="3" s="1"/>
  <c r="I884" i="3"/>
  <c r="N884" i="3" s="1"/>
  <c r="I883" i="3"/>
  <c r="N883" i="3" s="1"/>
  <c r="I880" i="3"/>
  <c r="N880" i="3" s="1"/>
  <c r="I864" i="3"/>
  <c r="N864" i="3" s="1"/>
  <c r="I863" i="3"/>
  <c r="N863" i="3" s="1"/>
  <c r="I859" i="3"/>
  <c r="N859" i="3" s="1"/>
  <c r="I858" i="3"/>
  <c r="N858" i="3" s="1"/>
  <c r="I857" i="3"/>
  <c r="N857" i="3" s="1"/>
  <c r="I856" i="3"/>
  <c r="N856" i="3" s="1"/>
  <c r="N855" i="3"/>
  <c r="I852" i="3"/>
  <c r="N852" i="3" s="1"/>
  <c r="I835" i="3"/>
  <c r="N835" i="3" s="1"/>
  <c r="I834" i="3"/>
  <c r="N834" i="3" s="1"/>
  <c r="I830" i="3"/>
  <c r="N830" i="3" s="1"/>
  <c r="I829" i="3"/>
  <c r="N829" i="3" s="1"/>
  <c r="I828" i="3"/>
  <c r="N828" i="3" s="1"/>
  <c r="I825" i="3"/>
  <c r="N825" i="3" s="1"/>
  <c r="I808" i="3"/>
  <c r="N808" i="3" s="1"/>
  <c r="I807" i="3"/>
  <c r="N807" i="3" s="1"/>
  <c r="I803" i="3"/>
  <c r="N803" i="3" s="1"/>
  <c r="I802" i="3"/>
  <c r="N802" i="3" s="1"/>
  <c r="I801" i="3"/>
  <c r="N801" i="3" s="1"/>
  <c r="I800" i="3"/>
  <c r="N800" i="3" s="1"/>
  <c r="I799" i="3"/>
  <c r="N799" i="3" s="1"/>
  <c r="I796" i="3"/>
  <c r="N796" i="3" s="1"/>
  <c r="I779" i="3"/>
  <c r="N779" i="3" s="1"/>
  <c r="I778" i="3"/>
  <c r="N778" i="3" s="1"/>
  <c r="I774" i="3"/>
  <c r="N774" i="3" s="1"/>
  <c r="I773" i="3"/>
  <c r="N773" i="3" s="1"/>
  <c r="I772" i="3"/>
  <c r="N772" i="3" s="1"/>
  <c r="I771" i="3"/>
  <c r="N771" i="3" s="1"/>
  <c r="I770" i="3"/>
  <c r="N770" i="3" s="1"/>
  <c r="I767" i="3"/>
  <c r="N767" i="3" s="1"/>
  <c r="I750" i="3"/>
  <c r="N750" i="3" s="1"/>
  <c r="N751" i="3" s="1"/>
  <c r="N746" i="3"/>
  <c r="I745" i="3"/>
  <c r="N745" i="3" s="1"/>
  <c r="I744" i="3"/>
  <c r="N744" i="3" s="1"/>
  <c r="I743" i="3"/>
  <c r="N743" i="3" s="1"/>
  <c r="N742" i="3"/>
  <c r="N741" i="3"/>
  <c r="N740" i="3"/>
  <c r="I737" i="3"/>
  <c r="N737" i="3" s="1"/>
  <c r="I720" i="3"/>
  <c r="N720" i="3" s="1"/>
  <c r="I719" i="3"/>
  <c r="N719" i="3" s="1"/>
  <c r="I715" i="3"/>
  <c r="N715" i="3" s="1"/>
  <c r="N716" i="3" s="1"/>
  <c r="I711" i="3"/>
  <c r="N711" i="3" s="1"/>
  <c r="I694" i="3"/>
  <c r="N694" i="3" s="1"/>
  <c r="I693" i="3"/>
  <c r="N693" i="3" s="1"/>
  <c r="I689" i="3"/>
  <c r="N689" i="3" s="1"/>
  <c r="N690" i="3" s="1"/>
  <c r="I688" i="3"/>
  <c r="N688" i="3" s="1"/>
  <c r="I684" i="3"/>
  <c r="N684" i="3" s="1"/>
  <c r="I667" i="3"/>
  <c r="N667" i="3" s="1"/>
  <c r="I666" i="3"/>
  <c r="N666" i="3" s="1"/>
  <c r="I662" i="3"/>
  <c r="N662" i="3" s="1"/>
  <c r="N663" i="3" s="1"/>
  <c r="N658" i="3"/>
  <c r="I641" i="3"/>
  <c r="N641" i="3" s="1"/>
  <c r="I640" i="3"/>
  <c r="N640" i="3" s="1"/>
  <c r="I636" i="3"/>
  <c r="N636" i="3" s="1"/>
  <c r="N637" i="3" s="1"/>
  <c r="I632" i="3"/>
  <c r="N632" i="3" s="1"/>
  <c r="I612" i="3"/>
  <c r="N612" i="3" s="1"/>
  <c r="I611" i="3"/>
  <c r="N611" i="3" s="1"/>
  <c r="I607" i="3"/>
  <c r="N607" i="3" s="1"/>
  <c r="I606" i="3"/>
  <c r="N606" i="3" s="1"/>
  <c r="I602" i="3"/>
  <c r="N602" i="3" s="1"/>
  <c r="N603" i="3" s="1"/>
  <c r="I584" i="3"/>
  <c r="N584" i="3" s="1"/>
  <c r="I583" i="3"/>
  <c r="N583" i="3" s="1"/>
  <c r="I582" i="3"/>
  <c r="N582" i="3" s="1"/>
  <c r="I578" i="3"/>
  <c r="N578" i="3" s="1"/>
  <c r="I577" i="3"/>
  <c r="N577" i="3" s="1"/>
  <c r="I576" i="3"/>
  <c r="N576" i="3" s="1"/>
  <c r="I572" i="3"/>
  <c r="N572" i="3" s="1"/>
  <c r="N573" i="3" s="1"/>
  <c r="N552" i="3"/>
  <c r="N551" i="3"/>
  <c r="N547" i="3"/>
  <c r="N546" i="3"/>
  <c r="N545" i="3"/>
  <c r="N544" i="3"/>
  <c r="N543" i="3"/>
  <c r="N542" i="3"/>
  <c r="N538" i="3"/>
  <c r="N539" i="3" s="1"/>
  <c r="I519" i="3"/>
  <c r="N519" i="3" s="1"/>
  <c r="I518" i="3"/>
  <c r="N518" i="3" s="1"/>
  <c r="I514" i="3"/>
  <c r="N514" i="3" s="1"/>
  <c r="I513" i="3"/>
  <c r="N513" i="3" s="1"/>
  <c r="I512" i="3"/>
  <c r="N512" i="3" s="1"/>
  <c r="I511" i="3"/>
  <c r="N511" i="3" s="1"/>
  <c r="I510" i="3"/>
  <c r="N510" i="3" s="1"/>
  <c r="I506" i="3"/>
  <c r="N506" i="3" s="1"/>
  <c r="N507" i="3" s="1"/>
  <c r="I488" i="3"/>
  <c r="N488" i="3" s="1"/>
  <c r="I487" i="3"/>
  <c r="N487" i="3" s="1"/>
  <c r="I483" i="3"/>
  <c r="N483" i="3" s="1"/>
  <c r="I482" i="3"/>
  <c r="N482" i="3" s="1"/>
  <c r="I481" i="3"/>
  <c r="N481" i="3" s="1"/>
  <c r="N477" i="3"/>
  <c r="N478" i="3" s="1"/>
  <c r="I456" i="3"/>
  <c r="N456" i="3" s="1"/>
  <c r="I455" i="3"/>
  <c r="N455" i="3" s="1"/>
  <c r="I451" i="3"/>
  <c r="N451" i="3" s="1"/>
  <c r="I450" i="3"/>
  <c r="N450" i="3" s="1"/>
  <c r="I449" i="3"/>
  <c r="N449" i="3" s="1"/>
  <c r="I448" i="3"/>
  <c r="N448" i="3" s="1"/>
  <c r="I447" i="3"/>
  <c r="N447" i="3" s="1"/>
  <c r="N443" i="3"/>
  <c r="N444" i="3" s="1"/>
  <c r="I423" i="3"/>
  <c r="N423" i="3" s="1"/>
  <c r="I422" i="3"/>
  <c r="N422" i="3" s="1"/>
  <c r="I418" i="3"/>
  <c r="N418" i="3" s="1"/>
  <c r="I417" i="3"/>
  <c r="N417" i="3" s="1"/>
  <c r="K413" i="3"/>
  <c r="I392" i="3"/>
  <c r="N392" i="3" s="1"/>
  <c r="I391" i="3"/>
  <c r="N391" i="3" s="1"/>
  <c r="I387" i="3"/>
  <c r="N387" i="3" s="1"/>
  <c r="I386" i="3"/>
  <c r="N386" i="3" s="1"/>
  <c r="I385" i="3"/>
  <c r="N385" i="3" s="1"/>
  <c r="N381" i="3"/>
  <c r="N382" i="3" s="1"/>
  <c r="I361" i="3"/>
  <c r="N361" i="3" s="1"/>
  <c r="I360" i="3"/>
  <c r="N360" i="3" s="1"/>
  <c r="I356" i="3"/>
  <c r="N356" i="3" s="1"/>
  <c r="I355" i="3"/>
  <c r="N355" i="3" s="1"/>
  <c r="I354" i="3"/>
  <c r="N354" i="3" s="1"/>
  <c r="I353" i="3"/>
  <c r="N353" i="3" s="1"/>
  <c r="I352" i="3"/>
  <c r="N352" i="3" s="1"/>
  <c r="I348" i="3"/>
  <c r="N348" i="3" s="1"/>
  <c r="N347" i="3"/>
  <c r="I330" i="3"/>
  <c r="N330" i="3" s="1"/>
  <c r="I326" i="3"/>
  <c r="N326" i="3" s="1"/>
  <c r="I325" i="3"/>
  <c r="N325" i="3" s="1"/>
  <c r="N318" i="3"/>
  <c r="N319" i="3" s="1"/>
  <c r="I299" i="3"/>
  <c r="N299" i="3" s="1"/>
  <c r="I292" i="3"/>
  <c r="N292" i="3" s="1"/>
  <c r="N275" i="3"/>
  <c r="N278" i="3" s="1"/>
  <c r="N272" i="3"/>
  <c r="I246" i="3"/>
  <c r="N246" i="3" s="1"/>
  <c r="I239" i="3"/>
  <c r="N239" i="3" s="1"/>
  <c r="N240" i="3" s="1"/>
  <c r="N219" i="3"/>
  <c r="N220" i="3" s="1"/>
  <c r="N212" i="3"/>
  <c r="N213" i="3" s="1"/>
  <c r="I192" i="3"/>
  <c r="N192" i="3" s="1"/>
  <c r="N193" i="3" s="1"/>
  <c r="I185" i="3"/>
  <c r="N185" i="3" s="1"/>
  <c r="N186" i="3" s="1"/>
  <c r="I165" i="3"/>
  <c r="N165" i="3" s="1"/>
  <c r="N166" i="3" s="1"/>
  <c r="I158" i="3"/>
  <c r="N158" i="3" s="1"/>
  <c r="N159" i="3" s="1"/>
  <c r="I137" i="3"/>
  <c r="N137" i="3" s="1"/>
  <c r="I136" i="3"/>
  <c r="N136" i="3" s="1"/>
  <c r="N129" i="3"/>
  <c r="N130" i="3" s="1"/>
  <c r="I108" i="3"/>
  <c r="N108" i="3" s="1"/>
  <c r="I107" i="3"/>
  <c r="N107" i="3" s="1"/>
  <c r="I100" i="3"/>
  <c r="N100" i="3" s="1"/>
  <c r="K99" i="3"/>
  <c r="I99" i="3"/>
  <c r="I80" i="3"/>
  <c r="N80" i="3" s="1"/>
  <c r="I73" i="3"/>
  <c r="N73" i="3" s="1"/>
  <c r="N74" i="3" s="1"/>
  <c r="I53" i="3"/>
  <c r="N53" i="3" s="1"/>
  <c r="I52" i="3"/>
  <c r="N52" i="3" s="1"/>
  <c r="N45" i="3"/>
  <c r="N46" i="3" s="1"/>
  <c r="I26" i="3"/>
  <c r="N26" i="3" s="1"/>
  <c r="I25" i="3"/>
  <c r="N25" i="3" s="1"/>
  <c r="I18" i="3"/>
  <c r="N18" i="3" s="1"/>
  <c r="I17" i="3"/>
  <c r="N17" i="3" s="1"/>
  <c r="N346" i="4" l="1"/>
  <c r="N454" i="4"/>
  <c r="N576" i="4"/>
  <c r="N586" i="4" s="1"/>
  <c r="N1321" i="4"/>
  <c r="N16" i="4"/>
  <c r="N28" i="4" s="1"/>
  <c r="N96" i="4"/>
  <c r="N106" i="4"/>
  <c r="N359" i="4"/>
  <c r="N481" i="4"/>
  <c r="N512" i="4"/>
  <c r="N550" i="4"/>
  <c r="N641" i="4"/>
  <c r="N692" i="4"/>
  <c r="N718" i="4"/>
  <c r="N1084" i="4"/>
  <c r="N1094" i="4" s="1"/>
  <c r="N1089" i="4"/>
  <c r="N1204" i="4"/>
  <c r="N1210" i="4"/>
  <c r="N1316" i="4"/>
  <c r="N1323" i="4" s="1"/>
  <c r="N1343" i="4"/>
  <c r="N1374" i="4"/>
  <c r="N1350" i="4"/>
  <c r="N51" i="4"/>
  <c r="N82" i="4"/>
  <c r="N249" i="4"/>
  <c r="N416" i="4"/>
  <c r="N458" i="4"/>
  <c r="N459" i="4" s="1"/>
  <c r="N1261" i="4"/>
  <c r="N56" i="4"/>
  <c r="N98" i="4"/>
  <c r="N301" i="4"/>
  <c r="N324" i="4"/>
  <c r="N354" i="4"/>
  <c r="N364" i="4" s="1"/>
  <c r="N449" i="4"/>
  <c r="N490" i="4"/>
  <c r="N582" i="4"/>
  <c r="N610" i="4"/>
  <c r="N665" i="4"/>
  <c r="N694" i="4"/>
  <c r="N744" i="4"/>
  <c r="N750" i="4" s="1"/>
  <c r="N777" i="4"/>
  <c r="N779" i="4" s="1"/>
  <c r="N801" i="4"/>
  <c r="N833" i="4"/>
  <c r="N835" i="4" s="1"/>
  <c r="N891" i="4"/>
  <c r="N893" i="4" s="1"/>
  <c r="N924" i="4"/>
  <c r="N926" i="4" s="1"/>
  <c r="N1025" i="4"/>
  <c r="N1122" i="4"/>
  <c r="N1236" i="4"/>
  <c r="N1263" i="4"/>
  <c r="N1398" i="4"/>
  <c r="N979" i="4"/>
  <c r="N1052" i="4"/>
  <c r="N1053" i="4" s="1"/>
  <c r="N1060" i="4" s="1"/>
  <c r="N1147" i="4"/>
  <c r="N1152" i="4"/>
  <c r="N1183" i="4"/>
  <c r="N1185" i="4" s="1"/>
  <c r="N1238" i="4"/>
  <c r="N998" i="4"/>
  <c r="N999" i="4" s="1"/>
  <c r="N1006" i="4" s="1"/>
  <c r="N1026" i="4"/>
  <c r="N1033" i="4" s="1"/>
  <c r="N1117" i="4"/>
  <c r="N1124" i="4" s="1"/>
  <c r="N1114" i="4"/>
  <c r="N1211" i="4"/>
  <c r="N1212" i="4" s="1"/>
  <c r="N1289" i="4"/>
  <c r="N1376" i="4"/>
  <c r="N1406" i="4"/>
  <c r="N1432" i="4"/>
  <c r="N1433" i="4" s="1"/>
  <c r="N953" i="4"/>
  <c r="N135" i="4"/>
  <c r="N140" i="4" s="1"/>
  <c r="N195" i="4"/>
  <c r="N222" i="4"/>
  <c r="N329" i="4"/>
  <c r="N385" i="4"/>
  <c r="N395" i="4" s="1"/>
  <c r="N615" i="4"/>
  <c r="N808" i="4"/>
  <c r="N520" i="4"/>
  <c r="N521" i="4" s="1"/>
  <c r="N667" i="4"/>
  <c r="N720" i="4"/>
  <c r="N545" i="4"/>
  <c r="N1407" i="3"/>
  <c r="N1428" i="3"/>
  <c r="N1264" i="3"/>
  <c r="N1351" i="3"/>
  <c r="N1379" i="3"/>
  <c r="N1401" i="3"/>
  <c r="N1409" i="3" s="1"/>
  <c r="N1435" i="3"/>
  <c r="N1436" i="3" s="1"/>
  <c r="N1239" i="3"/>
  <c r="N1266" i="3"/>
  <c r="N1290" i="3"/>
  <c r="N1346" i="3"/>
  <c r="N1353" i="3" s="1"/>
  <c r="N1354" i="3" s="1"/>
  <c r="N1319" i="3"/>
  <c r="N1292" i="3"/>
  <c r="N1207" i="3"/>
  <c r="N1241" i="3"/>
  <c r="N1181" i="3"/>
  <c r="N1186" i="3"/>
  <c r="N1125" i="3"/>
  <c r="N1092" i="3"/>
  <c r="N1117" i="3"/>
  <c r="N1120" i="3" s="1"/>
  <c r="N1127" i="3" s="1"/>
  <c r="N1155" i="3"/>
  <c r="N1146" i="3"/>
  <c r="N1150" i="3" s="1"/>
  <c r="N1087" i="3"/>
  <c r="N1097" i="3" s="1"/>
  <c r="N950" i="3"/>
  <c r="N956" i="3" s="1"/>
  <c r="N975" i="3"/>
  <c r="N982" i="3" s="1"/>
  <c r="N927" i="3"/>
  <c r="N1028" i="3"/>
  <c r="N1029" i="3" s="1"/>
  <c r="N1036" i="3" s="1"/>
  <c r="N922" i="3"/>
  <c r="N1001" i="3"/>
  <c r="N1002" i="3" s="1"/>
  <c r="N1009" i="3" s="1"/>
  <c r="N1055" i="3"/>
  <c r="N1056" i="3" s="1"/>
  <c r="N1063" i="3" s="1"/>
  <c r="N695" i="3"/>
  <c r="N697" i="3" s="1"/>
  <c r="N357" i="3"/>
  <c r="N608" i="3"/>
  <c r="N613" i="3"/>
  <c r="N642" i="3"/>
  <c r="N644" i="3" s="1"/>
  <c r="N747" i="3"/>
  <c r="N753" i="3" s="1"/>
  <c r="N775" i="3"/>
  <c r="N831" i="3"/>
  <c r="N520" i="3"/>
  <c r="N579" i="3"/>
  <c r="N809" i="3"/>
  <c r="N138" i="3"/>
  <c r="N143" i="3" s="1"/>
  <c r="N225" i="3"/>
  <c r="N304" i="3"/>
  <c r="N327" i="3"/>
  <c r="N332" i="3" s="1"/>
  <c r="N452" i="3"/>
  <c r="N484" i="3"/>
  <c r="N548" i="3"/>
  <c r="N553" i="3"/>
  <c r="N721" i="3"/>
  <c r="N804" i="3"/>
  <c r="N860" i="3"/>
  <c r="N889" i="3"/>
  <c r="N894" i="3"/>
  <c r="N811" i="3"/>
  <c r="N780" i="3"/>
  <c r="N836" i="3"/>
  <c r="N865" i="3"/>
  <c r="N867" i="3" s="1"/>
  <c r="N668" i="3"/>
  <c r="N723" i="3"/>
  <c r="N585" i="3"/>
  <c r="N19" i="3"/>
  <c r="N198" i="3"/>
  <c r="N457" i="3"/>
  <c r="N515" i="3"/>
  <c r="N99" i="3"/>
  <c r="N101" i="3" s="1"/>
  <c r="N393" i="3"/>
  <c r="N413" i="3"/>
  <c r="N414" i="3" s="1"/>
  <c r="N419" i="3"/>
  <c r="N424" i="3"/>
  <c r="N489" i="3"/>
  <c r="N388" i="3"/>
  <c r="N54" i="3"/>
  <c r="N59" i="3" s="1"/>
  <c r="N85" i="3"/>
  <c r="N252" i="3"/>
  <c r="N349" i="3"/>
  <c r="N362" i="3"/>
  <c r="N109" i="3"/>
  <c r="N171" i="3"/>
  <c r="N555" i="4" l="1"/>
  <c r="N1061" i="4"/>
  <c r="N111" i="4"/>
  <c r="N330" i="4" s="1"/>
  <c r="N1351" i="4"/>
  <c r="N1435" i="4" s="1"/>
  <c r="N894" i="4"/>
  <c r="N1154" i="4"/>
  <c r="N1155" i="4"/>
  <c r="N1290" i="4"/>
  <c r="N396" i="4"/>
  <c r="N1293" i="3"/>
  <c r="N1188" i="3"/>
  <c r="N1215" i="3" s="1"/>
  <c r="N929" i="3"/>
  <c r="N1157" i="3"/>
  <c r="N1158" i="3" s="1"/>
  <c r="N838" i="3"/>
  <c r="N618" i="3"/>
  <c r="N782" i="3"/>
  <c r="N398" i="3"/>
  <c r="N461" i="3"/>
  <c r="N462" i="3" s="1"/>
  <c r="N493" i="3"/>
  <c r="N589" i="3"/>
  <c r="N896" i="3"/>
  <c r="N523" i="3"/>
  <c r="N428" i="3"/>
  <c r="N429" i="3" s="1"/>
  <c r="N114" i="3"/>
  <c r="N333" i="3" s="1"/>
  <c r="N1438" i="3" s="1"/>
  <c r="N367" i="3"/>
  <c r="N399" i="3" s="1"/>
  <c r="N897" i="3" l="1"/>
  <c r="N524" i="3"/>
</calcChain>
</file>

<file path=xl/sharedStrings.xml><?xml version="1.0" encoding="utf-8"?>
<sst xmlns="http://schemas.openxmlformats.org/spreadsheetml/2006/main" count="4794" uniqueCount="254">
  <si>
    <t xml:space="preserve">REPÚBLICA DE COLOMBIA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</si>
  <si>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DEPARTAMENTO DE BOYACÁ</t>
  </si>
  <si>
    <t>MUNICIPÍO DE VILLA DE LEYVA</t>
  </si>
  <si>
    <t>MEMORIA DE CANTIDADES DE OBRA</t>
  </si>
  <si>
    <t>OBJETO</t>
  </si>
  <si>
    <t>CONTRATO No.</t>
  </si>
  <si>
    <t>DE FECHA:</t>
  </si>
  <si>
    <t>XXXXX</t>
  </si>
  <si>
    <t>CONTRATISTA</t>
  </si>
  <si>
    <t>INTERVENTOR</t>
  </si>
  <si>
    <t>ITEM</t>
  </si>
  <si>
    <t>UNIDAD</t>
  </si>
  <si>
    <t>M2</t>
  </si>
  <si>
    <t>EQUIPOS</t>
  </si>
  <si>
    <t>UNIDAD (UND)</t>
  </si>
  <si>
    <t>CANTIDAD</t>
  </si>
  <si>
    <t>VALOR UNITARIO</t>
  </si>
  <si>
    <t xml:space="preserve">VALOR PARCIAL </t>
  </si>
  <si>
    <t>%</t>
  </si>
  <si>
    <t>MATERIALES</t>
  </si>
  <si>
    <t>M3</t>
  </si>
  <si>
    <t>MANO DE OBRA</t>
  </si>
  <si>
    <t xml:space="preserve">VALOR UNITARIO TOTAL </t>
  </si>
  <si>
    <t xml:space="preserve">REMODELACIÓN CASA POLIDEPORTIVO </t>
  </si>
  <si>
    <t>No. XXXXX DE 2021</t>
  </si>
  <si>
    <t>ACARREO MATERIALES PETREOS-TIERRA-VARIOS (DISTANCIA DE 1 A 5 KM)</t>
  </si>
  <si>
    <t>TRANSPORTE</t>
  </si>
  <si>
    <t>TRANSPORTEDE MATERIAL (VOLQUETA ACARREO)</t>
  </si>
  <si>
    <t>M3-kg</t>
  </si>
  <si>
    <t>COMPRESOR DE 2 MARTILLOS</t>
  </si>
  <si>
    <t>hr</t>
  </si>
  <si>
    <t>Herramienta y equipo menor</t>
  </si>
  <si>
    <t>AUXILIAR DE OBRA 2 (B)</t>
  </si>
  <si>
    <t>OFICIAL DE OBRA 1 (A)</t>
  </si>
  <si>
    <t>DEMOLICIÓN ANDEN/CONTRAPISO CONCRETO E= 7.6 CM A 12CM (INCLUYE RETIRO)</t>
  </si>
  <si>
    <t>DESMONTE CUBIERTA TEJA DE BARRO (INCLUYE RETIRO)</t>
  </si>
  <si>
    <t>DEMOLICIÓN PAÑETES TECHO (INCLUYE RETIRO)</t>
  </si>
  <si>
    <t>DESMONTE ESTRUCTURA MADERA T. BARRO (INCLUYE RETIRO)</t>
  </si>
  <si>
    <t>ANDAMIO TUBULAR</t>
  </si>
  <si>
    <t>dd</t>
  </si>
  <si>
    <t>OFICIAL DE OBRA 1(A)</t>
  </si>
  <si>
    <t>hh</t>
  </si>
  <si>
    <t>DESMONTE MARCOS,PUERTAS Y VENTANAS  (INCLUYE RETIRO)</t>
  </si>
  <si>
    <t>DESMONTE REJA METÁLICA (INCLUYE RETIRO)</t>
  </si>
  <si>
    <t>DESMONTE VIDRIO (INCLUYE RETIRO)</t>
  </si>
  <si>
    <t>DEMOLICIÓN CAJA DE INSPECCIÓN (INCLUYE RETIRO)</t>
  </si>
  <si>
    <t>UND</t>
  </si>
  <si>
    <t>DEMOLICIÓN ENCHAPE CERAMICO (INCLUYE RETIRO)</t>
  </si>
  <si>
    <t>ML</t>
  </si>
  <si>
    <t>Herramienta y equipo menor (% M.O)</t>
  </si>
  <si>
    <t>PRELIMINARES</t>
  </si>
  <si>
    <t>VIGA AMARRE SOBRE MURO 21 MPA (3000 PSI)</t>
  </si>
  <si>
    <t xml:space="preserve">VIBRADOR DE CONCRETO </t>
  </si>
  <si>
    <t>ALAMBRE NEGRO NO. 18</t>
  </si>
  <si>
    <t>kg</t>
  </si>
  <si>
    <t>CONCRETO CLASE D 21 MPA (3000 PSI)</t>
  </si>
  <si>
    <t>MADERA REPISA 3M</t>
  </si>
  <si>
    <t>MADERA TABLA BURRA</t>
  </si>
  <si>
    <t>PUNTILLA CON Y SIN CABEZA</t>
  </si>
  <si>
    <t>lb</t>
  </si>
  <si>
    <t>SUMINISTRO FIGURADA Y AMARRE DE ACERO 60000 PSI 420 MPA</t>
  </si>
  <si>
    <t>KG</t>
  </si>
  <si>
    <t xml:space="preserve">ACERO 60000 PSI </t>
  </si>
  <si>
    <t>SEGUETA</t>
  </si>
  <si>
    <t>RETIRO TUBERIA EXISTENTE 0" A 12"</t>
  </si>
  <si>
    <t>Herramienta y equipo menor (%M.O)</t>
  </si>
  <si>
    <t>ESTRUCTURAS</t>
  </si>
  <si>
    <t>CAJAS DE INSPECCIÓN DE 60*60*60 CM LADRILLO</t>
  </si>
  <si>
    <t>BASE EN CONCRETO POBRE E=0,05M 14 Mpa- (200psi)</t>
  </si>
  <si>
    <t>LADRILLO TOLETE COMUN</t>
  </si>
  <si>
    <t>MARCO Y TAPA 60 X 60</t>
  </si>
  <si>
    <t xml:space="preserve">MORTERO 1:3 IMPERMEABILIZADO </t>
  </si>
  <si>
    <t>RECEBO COMUN</t>
  </si>
  <si>
    <t>EXCAVACION MANUAL EN MATERIAL COMUN (INCLUYE RETIRO )</t>
  </si>
  <si>
    <t>jr</t>
  </si>
  <si>
    <t>VIAJE VOLQUETA M3</t>
  </si>
  <si>
    <t>SUMINISTRO E INSTALACIÓN TUBERÍA DE ALCANTARILLADO PVC 4"</t>
  </si>
  <si>
    <t xml:space="preserve">LIMPIADOR Y SOLDADURA </t>
  </si>
  <si>
    <t>glb</t>
  </si>
  <si>
    <t>TUBERIA NOVAFORT 4" (110MM)</t>
  </si>
  <si>
    <t>UNION NOVAFORT 4" (110 MM)</t>
  </si>
  <si>
    <t>undi</t>
  </si>
  <si>
    <t>COMISION TOPOGRAFICA</t>
  </si>
  <si>
    <t>PAÑETE LISO MUROS 1:5</t>
  </si>
  <si>
    <t xml:space="preserve">AGUA </t>
  </si>
  <si>
    <t>lt</t>
  </si>
  <si>
    <t>MORTERO 1:5</t>
  </si>
  <si>
    <t>ESTUCO Y VINILO TRES MANOS EN MUROS</t>
  </si>
  <si>
    <t>CAOLIN *40 KG</t>
  </si>
  <si>
    <t>bt</t>
  </si>
  <si>
    <t>CEMENTO GRIS</t>
  </si>
  <si>
    <t>LIJA</t>
  </si>
  <si>
    <t>PINTURA VINILO TIPO I</t>
  </si>
  <si>
    <t>gl</t>
  </si>
  <si>
    <t>YESO CORRIENTE</t>
  </si>
  <si>
    <t>SUMINISTRO E INSTALACIÓN DE ENCHAPE EN PORCELANA OLIMPIA 20 X20 O SIMILIAR</t>
  </si>
  <si>
    <t>AGUA</t>
  </si>
  <si>
    <t xml:space="preserve">CEMENTO BLANCO </t>
  </si>
  <si>
    <t>ENCHAPE PORCELANA  OLIMPIA 20*20</t>
  </si>
  <si>
    <t>HILASA</t>
  </si>
  <si>
    <t>PEGACOR</t>
  </si>
  <si>
    <t xml:space="preserve">SUMINISTRO E INSTALACIÓN DE INCRUSTACIONES  8 PIEZAS EN PAORCELANA COLOR BLANCO </t>
  </si>
  <si>
    <t>JGO</t>
  </si>
  <si>
    <t>JUEGO DE INSCRUSTACIONES 8 PIEZAS EN PORCELANA</t>
  </si>
  <si>
    <t xml:space="preserve">Herramienta y equipo menor </t>
  </si>
  <si>
    <t xml:space="preserve">Auxiliar de instalaciones </t>
  </si>
  <si>
    <t>oficial de obra 1 (A)</t>
  </si>
  <si>
    <t>ALISTADO E IMPERMEABILIZADO PARA TEJA DE BARRO</t>
  </si>
  <si>
    <t>SUMINISTRO E INSTALACIÓN DE BALDOSIN DE GRANITO BLANCO NO.5  0.30*0.30*0.017</t>
  </si>
  <si>
    <t xml:space="preserve">MORTERO 1:4 </t>
  </si>
  <si>
    <t>PISO BALDOSIN DE GRANITO BLANCO 30*30 E=17</t>
  </si>
  <si>
    <t>SUMINISTRO E INSTALACIÓN DE GUARDAESCOBA GRANITO</t>
  </si>
  <si>
    <t xml:space="preserve">GUARDAESCOBA GRANITO </t>
  </si>
  <si>
    <t>MARMOLINA BTO 48 KG</t>
  </si>
  <si>
    <t xml:space="preserve">PULIDA GRANITO </t>
  </si>
  <si>
    <t>ALAMBRE DE PUAS NO 12</t>
  </si>
  <si>
    <t>ALAMBRE NEGRO NO 18</t>
  </si>
  <si>
    <t>ASFALTO TIPO 90</t>
  </si>
  <si>
    <t>CONCRETO 1:2:4 17.5 Mpa (2500 PSI)</t>
  </si>
  <si>
    <t>GUADUA 6M</t>
  </si>
  <si>
    <t>PERMA GLASS 6 FIIBERGLLAS</t>
  </si>
  <si>
    <t>PUNTILLA CON Y SIN CABEZA 2</t>
  </si>
  <si>
    <t>MANO DE OBRA AA</t>
  </si>
  <si>
    <t>hc</t>
  </si>
  <si>
    <t>SUMINISTRO E INSTALACIÓN DE ESTRUCTURA DE MADERA P/TEJA FIBROCEMENTO</t>
  </si>
  <si>
    <t xml:space="preserve">MALLA BAJO ENTRAMADO </t>
  </si>
  <si>
    <t>PLANCHÓN ORDINARIO  3M</t>
  </si>
  <si>
    <t>REPISA ORDINARIO 3 MT</t>
  </si>
  <si>
    <t>SUMINISTRO E INSTALACIÓN DE ESTRUCTURA DE METÁLICA P/TEJA FIBROCEMENTO</t>
  </si>
  <si>
    <t>BARRA G-60 3/8 CM</t>
  </si>
  <si>
    <t>PERFIL TIPO PERNIL EN C NEGRO P-10-12 N</t>
  </si>
  <si>
    <t>SOLDADURA ELÉCTRICA 004 KG DE 3/32</t>
  </si>
  <si>
    <t>SUMINISTRO E INSTALACIÓN CUBIERTA EN TEJA FIBROCEMENTO NUMERO 10</t>
  </si>
  <si>
    <t xml:space="preserve">GANCHO TEJA ETERNIT 55 MM </t>
  </si>
  <si>
    <t>TEJA FIBROCEMENTO NO 10 92 X 305 CMS</t>
  </si>
  <si>
    <t>SUMINISTRO E INSTALACIÓN ENTRAMADO PARA TEJA ESPAÑOLA EN FIBROCEMENTO</t>
  </si>
  <si>
    <t>MADERA PLANCHON ORDINARIO 5 M</t>
  </si>
  <si>
    <t>SUMINISTRO E INSTALACIÓN TEJA DE BARRO SOBRE ETERNIT</t>
  </si>
  <si>
    <t>ARENA DE PEÑA</t>
  </si>
  <si>
    <t xml:space="preserve">CEMENTO GRIS </t>
  </si>
  <si>
    <t>TEJA DE BARRO ESPAÑOLA 18/16 *40 cm (24 und*m2)</t>
  </si>
  <si>
    <t>SUMINISTRO E INSTALACIÓN CABALLETE ARTICULADO TEJA ESPAÑOLA EN FIBROCEMENTO</t>
  </si>
  <si>
    <t>CABALLETE ARTICULADO FIBROCEMENTO SUPERIOR</t>
  </si>
  <si>
    <t>GANCHO ESPECIAL PARA CABALLETE FIBROCEMENTO</t>
  </si>
  <si>
    <t>IGAS GRIS SELLANTE 5KG</t>
  </si>
  <si>
    <t>VENTANERIA EN MADERA PINO</t>
  </si>
  <si>
    <t>BISAGRA COMÚN 3"</t>
  </si>
  <si>
    <t>MADERA PINO</t>
  </si>
  <si>
    <t>PEGANTE PARA MADERA</t>
  </si>
  <si>
    <t>PUNTILLA CON Y SIN CABEZA 1</t>
  </si>
  <si>
    <t>TORNILLO MADERA  8"2</t>
  </si>
  <si>
    <t>MARCO Y PUERTA MADERA PINO ENTABL. TRIPLEX 0,82*2,00 MTS</t>
  </si>
  <si>
    <t>TRIPLEX PIZANO 9MM  2.44 X 1.22</t>
  </si>
  <si>
    <t>AUXILIAR DE CARPINTERIA 1 (D)</t>
  </si>
  <si>
    <t>OFICIAL  CARPINTERIAS (D)</t>
  </si>
  <si>
    <t>SUMINISTRO E INSTALACIÓN PUERTA Y MARCO CAL. 18 1X2 INCLUYE ANTICORROSIVO</t>
  </si>
  <si>
    <t>LAMINA COLL ROLED CAL 18 DE 2*1</t>
  </si>
  <si>
    <t>MASILLA PLASTICA TEC PANEL</t>
  </si>
  <si>
    <t>cuñ</t>
  </si>
  <si>
    <t>PINTURA ANTICORROSIVO</t>
  </si>
  <si>
    <t>SOLDADURA ELECTRICA (SOLDADURA 7018)</t>
  </si>
  <si>
    <t>AUXILIAR DE INSTALACIONES 1(B)</t>
  </si>
  <si>
    <t xml:space="preserve">INSTALACIÓN REJA INC. ANTICORROSIVO </t>
  </si>
  <si>
    <t>SOLDADURA ELÉCTRICA (SOLDADURA 7018)</t>
  </si>
  <si>
    <t xml:space="preserve">SUB-CONTRATO ORNAMENTACIÓN </t>
  </si>
  <si>
    <t>SUMINISTRO E INSTALACIÓN DUCHA SENCILLA</t>
  </si>
  <si>
    <t>DUCHA SENCILLA</t>
  </si>
  <si>
    <t>AUXILIAR DE INSTALACIONES 1 (B)</t>
  </si>
  <si>
    <t>OFICIAL INSTALACIONES</t>
  </si>
  <si>
    <t>SUMINISTRO E INSTALACIÓN LAVAMANOS ACUACER BLANCO DE COLGAR INC GRIFERIA</t>
  </si>
  <si>
    <t>LAVAMANOS ACUACER BLANCO DE COLGAR INC GRIFERIA</t>
  </si>
  <si>
    <t>SUMINISTRO E INSTALACIÓN COMBO ACUACER LAVAMANOS,SANITARIO,GRIFERIA E INCRUSTACIONES</t>
  </si>
  <si>
    <t xml:space="preserve">CEMENTO BLACO </t>
  </si>
  <si>
    <t>SANITARIO COMBO ACUACER PLUS BLANCO (CORONA)</t>
  </si>
  <si>
    <t xml:space="preserve">SUMINISTRO E INSTALACIÓN DE DISPENSADOR DE JABON </t>
  </si>
  <si>
    <t xml:space="preserve">DISPENSADOR DE JABÓN </t>
  </si>
  <si>
    <t>OFICIAL OBRA 1(A)</t>
  </si>
  <si>
    <t>VIDRIO 4 MM</t>
  </si>
  <si>
    <t xml:space="preserve">VIDRIO 4 MM PELDAR </t>
  </si>
  <si>
    <t>CERRADURA ALCOBA</t>
  </si>
  <si>
    <t>CERRADURA SCHLAGE A 50 WS MADERA</t>
  </si>
  <si>
    <t>CERRADURA BAÑO</t>
  </si>
  <si>
    <t>CERRADURA BAÑO BELL WOOD</t>
  </si>
  <si>
    <t>ASEO GENERAL ENTREGA</t>
  </si>
  <si>
    <t>CONSTRUCCION DE ANDENES E= 0.10 MTS, EN CONCRETO DE 17.5 MPA- (2500 PSI)</t>
  </si>
  <si>
    <t>CONCRETO 1:2:4  17.5 Mpa</t>
  </si>
  <si>
    <t xml:space="preserve">LISTON ORDINARIO </t>
  </si>
  <si>
    <t xml:space="preserve">TABLA 1X05X300 OTOBO </t>
  </si>
  <si>
    <t>AUXILIAR DE OBRA 1 (A)</t>
  </si>
  <si>
    <t>OFICIAL OBRA 2 (A)</t>
  </si>
  <si>
    <t xml:space="preserve">BORDE CONTENEDOR DE RAICES </t>
  </si>
  <si>
    <t xml:space="preserve">BORDE CONTENEDOR DE RAICES  A-70 </t>
  </si>
  <si>
    <t>MORTERO 1:4</t>
  </si>
  <si>
    <t>CUADRILLA OBRA OF + AUXILIAR</t>
  </si>
  <si>
    <t xml:space="preserve">CONEXIONES DOMICILIARIAS PVC 1/2" INCLUYE CAJA Y MEDIDOR </t>
  </si>
  <si>
    <t>Herramienta  y Equipo menor (%M.O)</t>
  </si>
  <si>
    <t>ACCESORIOS (ADAPTADORES,RACOR Y TUERCA)</t>
  </si>
  <si>
    <t>CAJA Y TAPA EN H.F MARCADA</t>
  </si>
  <si>
    <t>COLLA DE DERIVACIÓN 3X 1/2"</t>
  </si>
  <si>
    <t xml:space="preserve">MEDIDOR TIPO VOLUMETRICO </t>
  </si>
  <si>
    <t xml:space="preserve">REGISTRO DE CORTE Y REGISTRO DE INCORPORACIÓN </t>
  </si>
  <si>
    <t>SUMINISTRO E INSTALACIÓN DE CONCRETO SIMPLE DE 17,5 MPA (BASES)</t>
  </si>
  <si>
    <t>TUBERIA  PF + UAD 1/2"</t>
  </si>
  <si>
    <t xml:space="preserve">UND </t>
  </si>
  <si>
    <t>AUXILIAR DE OBRA</t>
  </si>
  <si>
    <t>PUNTO ACOMETIDA 1/2"</t>
  </si>
  <si>
    <t>CINTA TEFLON 10 M 1/2"</t>
  </si>
  <si>
    <t>rl</t>
  </si>
  <si>
    <t>CODO 90 PRESION 1/2"</t>
  </si>
  <si>
    <t>LIMPIADOR 1/4" PVC</t>
  </si>
  <si>
    <t>SOLDADURA LIQUIDA PVC 1/4"</t>
  </si>
  <si>
    <t>TUBERIA PCV 1/2" RDE 13.5</t>
  </si>
  <si>
    <t>PUNTO HIDRAULICO 1/2"</t>
  </si>
  <si>
    <t>SUMINISTRO E INSTALACION TUBERIA PVC PRESION D=1/2" RDE 13,5</t>
  </si>
  <si>
    <t>TUBERIA PCV 1/2" RDE 13,5</t>
  </si>
  <si>
    <t>UNION DE 1/2"</t>
  </si>
  <si>
    <t>PUNTO DE DESAGUES D=2"</t>
  </si>
  <si>
    <t>CODO PVC 45 2" SANIT</t>
  </si>
  <si>
    <t>CODO PVC 90 2" SANIT</t>
  </si>
  <si>
    <t>LIMPIADOR 1/4 PVC</t>
  </si>
  <si>
    <t>TUBERIA PVC 2" SANIT</t>
  </si>
  <si>
    <t>OFICIAL INSTALACIONES (B)</t>
  </si>
  <si>
    <t>PUNTO DE DESAGUES PVC 3"Y 4"</t>
  </si>
  <si>
    <t>CODO C X C 90 PVC-S 3"</t>
  </si>
  <si>
    <t>CODO PVC 90 4" SANIT</t>
  </si>
  <si>
    <t>TUBERIA PVC 3"" SANIT</t>
  </si>
  <si>
    <t>TUBERIA PCV 4" SANIT</t>
  </si>
  <si>
    <t>ACOMETIDA SUBTERRANEA 10M PVC</t>
  </si>
  <si>
    <t>ADAPTADOR  TEMRINAL 1/2" CONDUIT</t>
  </si>
  <si>
    <t>ADAPTADOR  TEMRINAL 1" CONDUIT</t>
  </si>
  <si>
    <t>ALAMBRE COBRE THW 10 AWG THHN/NN</t>
  </si>
  <si>
    <t>ALAMBRE COBRE THW 12 AWG THHN/NN</t>
  </si>
  <si>
    <t>CAJA 60*60*12</t>
  </si>
  <si>
    <t>TUBERIA PVC CONDUIT 1/2"</t>
  </si>
  <si>
    <t>PUESTA A TIERRA</t>
  </si>
  <si>
    <t xml:space="preserve">CAJA DE INSPECCIÓN PARA ELECTRODO </t>
  </si>
  <si>
    <t>VARILLA DE CU SOLIDO COOPER WELD 5/8" *2,4 M</t>
  </si>
  <si>
    <t xml:space="preserve">TOLAL CAPITULO </t>
  </si>
  <si>
    <t>PAÑETE</t>
  </si>
  <si>
    <t>ENCHAPES</t>
  </si>
  <si>
    <t>ACABADOS-PISOS</t>
  </si>
  <si>
    <t xml:space="preserve">HIDROSANITARIO </t>
  </si>
  <si>
    <t xml:space="preserve">TOTAL CAPITULO </t>
  </si>
  <si>
    <t>TOTAL VALOR CAPITULO</t>
  </si>
  <si>
    <t xml:space="preserve">TOTAL VALOR CAPITULO </t>
  </si>
  <si>
    <t xml:space="preserve">TOTAL VALOR CAPITULO  </t>
  </si>
  <si>
    <t>CUBIERTA</t>
  </si>
  <si>
    <t>PINTURA</t>
  </si>
  <si>
    <t>CARPINTERIA EN MADERA</t>
  </si>
  <si>
    <t>CARPINTERIA METÁLICA</t>
  </si>
  <si>
    <t>VIDRIOS Y CERRADURAS</t>
  </si>
  <si>
    <t xml:space="preserve">ELECTRICO EXTERIOR </t>
  </si>
  <si>
    <t>OBRAS EXTERIORES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</si>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</sst>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&quot;$&quot;\ #,##0"/>
    <numFmt numFmtId="166" formatCode="&quot;$&quot;\ #,##0.00"/>
    <numFmt numFmtId="167" formatCode="&quot;$&quot;\ #,##0.000"/>
    <numFmt numFmtId="168" formatCode="_-&quot;$&quot;\ * #,##0.00_-;\-&quot;$&quot;\ * #,##0.00_-;_-&quot;$&quot;\ * &quot;-&quot;_-;_-@_-"/>
    <numFmt numFmtId="169" formatCode="_-&quot;$&quot;\ * #,##0.000_-;\-&quot;$&quot;\ * #,##0.000_-;_-&quot;$&quot;\ * &quot;-&quot;_-;_-@_-"/>
    <numFmt numFmtId="170" formatCode="_-&quot;$&quot;\ * #,##0.0_-;\-&quot;$&quot;\ * #,##0.0_-;_-&quot;$&quot;\ * &quot;-&quot;_-;_-@_-"/>
    <numFmt numFmtId="171" formatCode="_-&quot;$&quot;\ * #,##0.0000_-;\-&quot;$&quot;\ * #,##0.0000_-;_-&quot;$&quot;\ * &quot;-&quot;_-;_-@_-"/>
    <numFmt numFmtId="172" formatCode="_-&quot;$&quot;\ * #,##0.0_-;\-&quot;$&quot;\ * #,##0.0_-;_-&quot;$&quot;\ * &quot;-&quot;?_-;_-@_-"/>
    <numFmt numFmtId="173" formatCode="0.0000"/>
    <numFmt numFmtId="174" formatCode="0.00000"/>
    <numFmt numFmtId="175" formatCode="&quot;$&quot;\ #,##0.0"/>
    <numFmt numFmtId="176" formatCode="&quot;$&quot;\ #,##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</cellStyleXfs>
  <cellXfs count="350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2" xfId="0" applyFont="1" applyBorder="1"/>
    <xf numFmtId="0" fontId="6" fillId="0" borderId="15" xfId="2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165" fontId="0" fillId="0" borderId="0" xfId="0" applyNumberFormat="1" applyBorder="1"/>
    <xf numFmtId="165" fontId="0" fillId="0" borderId="1" xfId="0" applyNumberFormat="1" applyFill="1" applyBorder="1"/>
    <xf numFmtId="165" fontId="0" fillId="0" borderId="0" xfId="0" applyNumberFormat="1" applyFill="1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42" fontId="1" fillId="0" borderId="12" xfId="1" applyFont="1" applyBorder="1" applyAlignment="1"/>
    <xf numFmtId="42" fontId="1" fillId="0" borderId="13" xfId="1" applyFont="1" applyBorder="1" applyAlignment="1"/>
    <xf numFmtId="42" fontId="1" fillId="0" borderId="14" xfId="1" applyFont="1" applyBorder="1" applyAlignment="1"/>
    <xf numFmtId="42" fontId="0" fillId="0" borderId="12" xfId="0" applyNumberFormat="1" applyFont="1" applyBorder="1" applyAlignment="1"/>
    <xf numFmtId="42" fontId="0" fillId="0" borderId="13" xfId="0" applyNumberFormat="1" applyFont="1" applyBorder="1" applyAlignment="1"/>
    <xf numFmtId="42" fontId="0" fillId="0" borderId="14" xfId="0" applyNumberFormat="1" applyFont="1" applyBorder="1" applyAlignment="1"/>
    <xf numFmtId="169" fontId="1" fillId="0" borderId="12" xfId="1" applyNumberFormat="1" applyFont="1" applyBorder="1" applyAlignment="1"/>
    <xf numFmtId="168" fontId="1" fillId="0" borderId="12" xfId="1" applyNumberFormat="1" applyFont="1" applyBorder="1" applyAlignment="1"/>
    <xf numFmtId="166" fontId="0" fillId="0" borderId="0" xfId="0" applyNumberFormat="1" applyFont="1" applyBorder="1" applyAlignment="1">
      <alignment horizontal="center"/>
    </xf>
    <xf numFmtId="168" fontId="0" fillId="0" borderId="12" xfId="0" applyNumberFormat="1" applyFont="1" applyBorder="1" applyAlignment="1"/>
    <xf numFmtId="168" fontId="0" fillId="0" borderId="13" xfId="0" applyNumberFormat="1" applyFont="1" applyBorder="1" applyAlignment="1"/>
    <xf numFmtId="168" fontId="0" fillId="0" borderId="14" xfId="0" applyNumberFormat="1" applyFont="1" applyBorder="1" applyAlignment="1"/>
    <xf numFmtId="168" fontId="0" fillId="0" borderId="12" xfId="1" applyNumberFormat="1" applyFont="1" applyBorder="1" applyAlignment="1"/>
    <xf numFmtId="168" fontId="0" fillId="0" borderId="13" xfId="1" applyNumberFormat="1" applyFont="1" applyBorder="1" applyAlignment="1"/>
    <xf numFmtId="168" fontId="0" fillId="0" borderId="14" xfId="1" applyNumberFormat="1" applyFont="1" applyBorder="1" applyAlignment="1"/>
    <xf numFmtId="168" fontId="0" fillId="0" borderId="0" xfId="1" applyNumberFormat="1" applyFont="1" applyBorder="1" applyAlignment="1"/>
    <xf numFmtId="0" fontId="2" fillId="0" borderId="9" xfId="0" applyFont="1" applyBorder="1" applyAlignment="1">
      <alignment horizontal="center"/>
    </xf>
    <xf numFmtId="44" fontId="0" fillId="0" borderId="12" xfId="0" applyNumberFormat="1" applyFont="1" applyBorder="1" applyAlignment="1"/>
    <xf numFmtId="44" fontId="0" fillId="0" borderId="13" xfId="0" applyNumberFormat="1" applyFont="1" applyBorder="1" applyAlignment="1"/>
    <xf numFmtId="44" fontId="0" fillId="0" borderId="14" xfId="0" applyNumberFormat="1" applyFont="1" applyBorder="1" applyAlignment="1"/>
    <xf numFmtId="172" fontId="0" fillId="0" borderId="12" xfId="0" applyNumberFormat="1" applyFont="1" applyBorder="1" applyAlignment="1"/>
    <xf numFmtId="172" fontId="0" fillId="0" borderId="13" xfId="0" applyNumberFormat="1" applyFont="1" applyBorder="1" applyAlignment="1"/>
    <xf numFmtId="172" fontId="0" fillId="0" borderId="14" xfId="0" applyNumberFormat="1" applyFont="1" applyBorder="1" applyAlignment="1"/>
    <xf numFmtId="167" fontId="2" fillId="0" borderId="0" xfId="0" applyNumberFormat="1" applyFont="1" applyBorder="1" applyAlignment="1">
      <alignment horizontal="center"/>
    </xf>
    <xf numFmtId="166" fontId="0" fillId="0" borderId="0" xfId="0" applyNumberFormat="1" applyFill="1" applyBorder="1"/>
    <xf numFmtId="166" fontId="0" fillId="0" borderId="1" xfId="0" applyNumberFormat="1" applyFill="1" applyBorder="1"/>
    <xf numFmtId="44" fontId="0" fillId="0" borderId="15" xfId="0" applyNumberFormat="1" applyFont="1" applyBorder="1" applyAlignment="1"/>
    <xf numFmtId="172" fontId="0" fillId="0" borderId="15" xfId="0" applyNumberFormat="1" applyFont="1" applyBorder="1" applyAlignment="1"/>
    <xf numFmtId="168" fontId="1" fillId="0" borderId="0" xfId="1" applyNumberFormat="1" applyFont="1" applyBorder="1" applyAlignment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73" fontId="0" fillId="0" borderId="15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168" fontId="0" fillId="0" borderId="1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6" fillId="2" borderId="14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5" fillId="0" borderId="15" xfId="2" applyFont="1" applyBorder="1" applyAlignment="1">
      <alignment horizontal="center" vertical="center"/>
    </xf>
    <xf numFmtId="171" fontId="0" fillId="0" borderId="12" xfId="0" applyNumberFormat="1" applyFont="1" applyBorder="1" applyAlignment="1">
      <alignment horizontal="center"/>
    </xf>
    <xf numFmtId="42" fontId="0" fillId="0" borderId="12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44" fontId="0" fillId="0" borderId="12" xfId="0" applyNumberFormat="1" applyFont="1" applyBorder="1" applyAlignment="1">
      <alignment horizontal="center"/>
    </xf>
    <xf numFmtId="44" fontId="0" fillId="0" borderId="13" xfId="0" applyNumberFormat="1" applyFont="1" applyBorder="1" applyAlignment="1">
      <alignment horizontal="center"/>
    </xf>
    <xf numFmtId="44" fontId="0" fillId="0" borderId="14" xfId="0" applyNumberFormat="1" applyFont="1" applyBorder="1" applyAlignment="1">
      <alignment horizontal="center"/>
    </xf>
    <xf numFmtId="0" fontId="6" fillId="2" borderId="15" xfId="2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42" fontId="0" fillId="0" borderId="0" xfId="1" applyFont="1" applyBorder="1" applyAlignment="1"/>
    <xf numFmtId="166" fontId="0" fillId="0" borderId="0" xfId="0" applyNumberForma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42" fontId="0" fillId="0" borderId="12" xfId="1" applyFont="1" applyBorder="1" applyAlignment="1">
      <alignment horizontal="center"/>
    </xf>
    <xf numFmtId="0" fontId="0" fillId="0" borderId="1" xfId="0" applyBorder="1" applyAlignment="1"/>
    <xf numFmtId="0" fontId="2" fillId="0" borderId="15" xfId="0" applyFont="1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" xfId="0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6" fillId="0" borderId="14" xfId="2" applyFont="1" applyFill="1" applyBorder="1" applyAlignment="1">
      <alignment horizontal="center"/>
    </xf>
    <xf numFmtId="0" fontId="5" fillId="2" borderId="14" xfId="2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165" fontId="2" fillId="5" borderId="12" xfId="0" applyNumberFormat="1" applyFont="1" applyFill="1" applyBorder="1" applyAlignment="1">
      <alignment horizontal="center"/>
    </xf>
    <xf numFmtId="165" fontId="2" fillId="5" borderId="13" xfId="0" applyNumberFormat="1" applyFont="1" applyFill="1" applyBorder="1" applyAlignment="1">
      <alignment horizontal="center"/>
    </xf>
    <xf numFmtId="165" fontId="2" fillId="5" borderId="14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167" fontId="2" fillId="6" borderId="12" xfId="0" applyNumberFormat="1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66" fontId="0" fillId="0" borderId="12" xfId="0" applyNumberFormat="1" applyFill="1" applyBorder="1" applyAlignment="1">
      <alignment horizontal="center"/>
    </xf>
    <xf numFmtId="166" fontId="0" fillId="0" borderId="13" xfId="0" applyNumberForma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5" fontId="0" fillId="0" borderId="15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3" applyNumberFormat="1" applyFont="1" applyFill="1" applyBorder="1" applyAlignment="1">
      <alignment horizontal="center" vertical="center"/>
    </xf>
    <xf numFmtId="0" fontId="6" fillId="0" borderId="13" xfId="3" applyNumberFormat="1" applyFont="1" applyFill="1" applyBorder="1" applyAlignment="1">
      <alignment horizontal="center" vertical="center"/>
    </xf>
    <xf numFmtId="0" fontId="6" fillId="0" borderId="14" xfId="3" applyNumberFormat="1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6" fillId="0" borderId="12" xfId="3" applyNumberFormat="1" applyFont="1" applyFill="1" applyBorder="1" applyAlignment="1">
      <alignment horizontal="center"/>
    </xf>
    <xf numFmtId="0" fontId="6" fillId="0" borderId="13" xfId="3" applyNumberFormat="1" applyFont="1" applyFill="1" applyBorder="1" applyAlignment="1">
      <alignment horizontal="center"/>
    </xf>
    <xf numFmtId="0" fontId="6" fillId="0" borderId="14" xfId="3" applyNumberFormat="1" applyFont="1" applyFill="1" applyBorder="1" applyAlignment="1">
      <alignment horizontal="center"/>
    </xf>
    <xf numFmtId="164" fontId="6" fillId="0" borderId="12" xfId="3" applyFont="1" applyBorder="1" applyAlignment="1">
      <alignment horizontal="center" vertical="center" wrapText="1"/>
    </xf>
    <xf numFmtId="164" fontId="6" fillId="0" borderId="13" xfId="3" applyFont="1" applyBorder="1" applyAlignment="1">
      <alignment horizontal="center" vertical="center" wrapText="1"/>
    </xf>
    <xf numFmtId="164" fontId="6" fillId="0" borderId="14" xfId="3" applyFont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75" fontId="0" fillId="0" borderId="12" xfId="0" applyNumberFormat="1" applyBorder="1" applyAlignment="1">
      <alignment horizontal="center"/>
    </xf>
    <xf numFmtId="175" fontId="0" fillId="0" borderId="13" xfId="0" applyNumberFormat="1" applyBorder="1" applyAlignment="1">
      <alignment horizontal="center"/>
    </xf>
    <xf numFmtId="175" fontId="0" fillId="0" borderId="14" xfId="0" applyNumberFormat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166" fontId="0" fillId="0" borderId="12" xfId="0" applyNumberFormat="1" applyFont="1" applyBorder="1" applyAlignment="1">
      <alignment horizontal="center"/>
    </xf>
    <xf numFmtId="166" fontId="0" fillId="0" borderId="13" xfId="0" applyNumberFormat="1" applyFont="1" applyBorder="1" applyAlignment="1">
      <alignment horizontal="center"/>
    </xf>
    <xf numFmtId="166" fontId="0" fillId="0" borderId="14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70" fontId="0" fillId="0" borderId="15" xfId="1" applyNumberFormat="1" applyFont="1" applyBorder="1" applyAlignment="1">
      <alignment horizontal="center" wrapText="1"/>
    </xf>
    <xf numFmtId="166" fontId="0" fillId="0" borderId="17" xfId="0" applyNumberFormat="1" applyBorder="1" applyAlignment="1">
      <alignment horizontal="center"/>
    </xf>
    <xf numFmtId="166" fontId="0" fillId="0" borderId="18" xfId="0" applyNumberFormat="1" applyBorder="1" applyAlignment="1">
      <alignment horizontal="center"/>
    </xf>
    <xf numFmtId="165" fontId="0" fillId="0" borderId="12" xfId="0" applyNumberFormat="1" applyFont="1" applyBorder="1" applyAlignment="1">
      <alignment horizontal="center"/>
    </xf>
    <xf numFmtId="165" fontId="0" fillId="0" borderId="13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5" fillId="0" borderId="19" xfId="2" applyFont="1" applyBorder="1" applyAlignment="1">
      <alignment horizontal="center"/>
    </xf>
    <xf numFmtId="164" fontId="6" fillId="0" borderId="15" xfId="3" applyFont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0" fillId="0" borderId="12" xfId="1" applyFont="1" applyBorder="1" applyAlignment="1">
      <alignment horizontal="center"/>
    </xf>
    <xf numFmtId="42" fontId="0" fillId="0" borderId="13" xfId="1" applyFont="1" applyBorder="1" applyAlignment="1">
      <alignment horizontal="center"/>
    </xf>
    <xf numFmtId="42" fontId="0" fillId="0" borderId="14" xfId="1" applyFont="1" applyBorder="1" applyAlignment="1">
      <alignment horizontal="center"/>
    </xf>
    <xf numFmtId="42" fontId="0" fillId="0" borderId="12" xfId="0" applyNumberFormat="1" applyFont="1" applyBorder="1" applyAlignment="1">
      <alignment horizontal="center"/>
    </xf>
    <xf numFmtId="42" fontId="0" fillId="0" borderId="13" xfId="0" applyNumberFormat="1" applyFont="1" applyBorder="1" applyAlignment="1">
      <alignment horizontal="center"/>
    </xf>
    <xf numFmtId="42" fontId="0" fillId="0" borderId="14" xfId="0" applyNumberFormat="1" applyFont="1" applyBorder="1" applyAlignment="1">
      <alignment horizontal="center"/>
    </xf>
    <xf numFmtId="0" fontId="6" fillId="3" borderId="15" xfId="0" applyFont="1" applyFill="1" applyBorder="1" applyAlignment="1">
      <alignment horizontal="center" wrapText="1"/>
    </xf>
    <xf numFmtId="167" fontId="2" fillId="5" borderId="12" xfId="0" applyNumberFormat="1" applyFont="1" applyFill="1" applyBorder="1" applyAlignment="1">
      <alignment horizontal="center"/>
    </xf>
    <xf numFmtId="167" fontId="2" fillId="5" borderId="13" xfId="0" applyNumberFormat="1" applyFont="1" applyFill="1" applyBorder="1" applyAlignment="1">
      <alignment horizontal="center"/>
    </xf>
    <xf numFmtId="167" fontId="2" fillId="5" borderId="14" xfId="0" applyNumberFormat="1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5" fontId="2" fillId="0" borderId="18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73" fontId="0" fillId="0" borderId="15" xfId="0" applyNumberFormat="1" applyFont="1" applyBorder="1" applyAlignment="1">
      <alignment horizontal="center"/>
    </xf>
    <xf numFmtId="166" fontId="0" fillId="0" borderId="15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 wrapText="1"/>
    </xf>
    <xf numFmtId="168" fontId="1" fillId="0" borderId="15" xfId="1" applyNumberFormat="1" applyFont="1" applyBorder="1" applyAlignment="1">
      <alignment horizontal="center"/>
    </xf>
    <xf numFmtId="168" fontId="0" fillId="0" borderId="15" xfId="1" applyNumberFormat="1" applyFont="1" applyBorder="1" applyAlignment="1">
      <alignment horizontal="center"/>
    </xf>
    <xf numFmtId="174" fontId="0" fillId="0" borderId="12" xfId="0" applyNumberFormat="1" applyFont="1" applyBorder="1" applyAlignment="1">
      <alignment horizontal="center"/>
    </xf>
    <xf numFmtId="174" fontId="0" fillId="0" borderId="14" xfId="0" applyNumberFormat="1" applyFont="1" applyBorder="1" applyAlignment="1">
      <alignment horizontal="center"/>
    </xf>
    <xf numFmtId="168" fontId="0" fillId="0" borderId="12" xfId="0" applyNumberFormat="1" applyFont="1" applyBorder="1" applyAlignment="1">
      <alignment horizontal="center"/>
    </xf>
    <xf numFmtId="168" fontId="0" fillId="0" borderId="13" xfId="0" applyNumberFormat="1" applyFont="1" applyBorder="1" applyAlignment="1">
      <alignment horizontal="center"/>
    </xf>
    <xf numFmtId="168" fontId="0" fillId="0" borderId="14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66" fontId="0" fillId="0" borderId="16" xfId="0" applyNumberFormat="1" applyFill="1" applyBorder="1" applyAlignment="1">
      <alignment horizontal="center"/>
    </xf>
    <xf numFmtId="166" fontId="0" fillId="0" borderId="17" xfId="0" applyNumberFormat="1" applyFill="1" applyBorder="1" applyAlignment="1">
      <alignment horizontal="center"/>
    </xf>
    <xf numFmtId="166" fontId="0" fillId="0" borderId="18" xfId="0" applyNumberFormat="1" applyFill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7" fontId="7" fillId="5" borderId="12" xfId="0" applyNumberFormat="1" applyFont="1" applyFill="1" applyBorder="1" applyAlignment="1">
      <alignment horizontal="center"/>
    </xf>
    <xf numFmtId="167" fontId="7" fillId="5" borderId="13" xfId="0" applyNumberFormat="1" applyFont="1" applyFill="1" applyBorder="1" applyAlignment="1">
      <alignment horizontal="center"/>
    </xf>
    <xf numFmtId="167" fontId="7" fillId="5" borderId="14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175" fontId="2" fillId="5" borderId="12" xfId="0" applyNumberFormat="1" applyFont="1" applyFill="1" applyBorder="1" applyAlignment="1">
      <alignment horizontal="center"/>
    </xf>
    <xf numFmtId="175" fontId="2" fillId="5" borderId="13" xfId="0" applyNumberFormat="1" applyFont="1" applyFill="1" applyBorder="1" applyAlignment="1">
      <alignment horizontal="center"/>
    </xf>
    <xf numFmtId="175" fontId="2" fillId="5" borderId="14" xfId="0" applyNumberFormat="1" applyFont="1" applyFill="1" applyBorder="1" applyAlignment="1">
      <alignment horizontal="center"/>
    </xf>
    <xf numFmtId="42" fontId="0" fillId="0" borderId="15" xfId="1" applyFont="1" applyBorder="1" applyAlignment="1">
      <alignment horizontal="center" wrapText="1"/>
    </xf>
    <xf numFmtId="167" fontId="2" fillId="0" borderId="12" xfId="0" applyNumberFormat="1" applyFont="1" applyBorder="1" applyAlignment="1">
      <alignment horizontal="center"/>
    </xf>
    <xf numFmtId="167" fontId="2" fillId="0" borderId="13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44" fontId="0" fillId="0" borderId="12" xfId="0" applyNumberFormat="1" applyFont="1" applyBorder="1" applyAlignment="1">
      <alignment horizontal="center"/>
    </xf>
    <xf numFmtId="44" fontId="0" fillId="0" borderId="13" xfId="0" applyNumberFormat="1" applyFont="1" applyBorder="1" applyAlignment="1">
      <alignment horizontal="center"/>
    </xf>
    <xf numFmtId="44" fontId="0" fillId="0" borderId="14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172" fontId="0" fillId="0" borderId="12" xfId="0" applyNumberFormat="1" applyFont="1" applyBorder="1" applyAlignment="1">
      <alignment horizontal="center"/>
    </xf>
    <xf numFmtId="172" fontId="0" fillId="0" borderId="13" xfId="0" applyNumberFormat="1" applyFont="1" applyBorder="1" applyAlignment="1">
      <alignment horizontal="center"/>
    </xf>
    <xf numFmtId="172" fontId="0" fillId="0" borderId="1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3" fontId="0" fillId="0" borderId="12" xfId="0" applyNumberFormat="1" applyFont="1" applyBorder="1" applyAlignment="1">
      <alignment horizontal="center"/>
    </xf>
    <xf numFmtId="173" fontId="0" fillId="0" borderId="14" xfId="0" applyNumberFormat="1" applyFont="1" applyBorder="1" applyAlignment="1">
      <alignment horizontal="center"/>
    </xf>
    <xf numFmtId="170" fontId="0" fillId="0" borderId="15" xfId="1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167" fontId="2" fillId="0" borderId="18" xfId="0" applyNumberFormat="1" applyFont="1" applyBorder="1" applyAlignment="1">
      <alignment horizontal="center"/>
    </xf>
    <xf numFmtId="165" fontId="0" fillId="0" borderId="16" xfId="0" applyNumberFormat="1" applyFont="1" applyBorder="1" applyAlignment="1">
      <alignment horizontal="center"/>
    </xf>
    <xf numFmtId="165" fontId="0" fillId="0" borderId="17" xfId="0" applyNumberFormat="1" applyFont="1" applyBorder="1" applyAlignment="1">
      <alignment horizontal="center"/>
    </xf>
    <xf numFmtId="165" fontId="0" fillId="0" borderId="1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171" fontId="0" fillId="0" borderId="12" xfId="0" applyNumberFormat="1" applyFont="1" applyBorder="1" applyAlignment="1">
      <alignment horizontal="center"/>
    </xf>
    <xf numFmtId="171" fontId="0" fillId="0" borderId="13" xfId="0" applyNumberFormat="1" applyFont="1" applyBorder="1" applyAlignment="1">
      <alignment horizontal="center"/>
    </xf>
    <xf numFmtId="171" fontId="0" fillId="0" borderId="14" xfId="0" applyNumberFormat="1" applyFont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175" fontId="2" fillId="5" borderId="15" xfId="0" applyNumberFormat="1" applyFont="1" applyFill="1" applyBorder="1" applyAlignment="1">
      <alignment horizontal="center"/>
    </xf>
    <xf numFmtId="0" fontId="5" fillId="0" borderId="15" xfId="2" applyFont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167" fontId="0" fillId="0" borderId="12" xfId="0" applyNumberFormat="1" applyFill="1" applyBorder="1" applyAlignment="1">
      <alignment horizontal="center"/>
    </xf>
    <xf numFmtId="167" fontId="0" fillId="0" borderId="13" xfId="0" applyNumberFormat="1" applyFill="1" applyBorder="1" applyAlignment="1">
      <alignment horizontal="center"/>
    </xf>
    <xf numFmtId="167" fontId="0" fillId="0" borderId="14" xfId="0" applyNumberFormat="1" applyFill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8" xfId="2" applyFont="1" applyBorder="1" applyAlignment="1">
      <alignment horizontal="center"/>
    </xf>
  </cellXfs>
  <cellStyles count="4">
    <cellStyle name="Moneda [0]" xfId="1" builtinId="7"/>
    <cellStyle name="Moneda 2" xf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531472</xdr:colOff>
      <xdr:row>5</xdr:row>
      <xdr:rowOff>95250</xdr:rowOff>
    </xdr:from>
    <xdr:ext cx="655978" cy="77955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472" y="857250"/>
          <a:ext cx="655978" cy="779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33</xdr:row>
      <xdr:rowOff>100544</xdr:rowOff>
    </xdr:from>
    <xdr:ext cx="655978" cy="710761"/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64918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61</xdr:row>
      <xdr:rowOff>100544</xdr:rowOff>
    </xdr:from>
    <xdr:ext cx="655978" cy="710761"/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121210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391772</xdr:colOff>
      <xdr:row>87</xdr:row>
      <xdr:rowOff>5294</xdr:rowOff>
    </xdr:from>
    <xdr:ext cx="655978" cy="710761"/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772" y="172741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117</xdr:row>
      <xdr:rowOff>100544</xdr:rowOff>
    </xdr:from>
    <xdr:ext cx="655978" cy="710761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233796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146</xdr:row>
      <xdr:rowOff>100544</xdr:rowOff>
    </xdr:from>
    <xdr:ext cx="655978" cy="710761"/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291994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407646</xdr:colOff>
      <xdr:row>173</xdr:row>
      <xdr:rowOff>100544</xdr:rowOff>
    </xdr:from>
    <xdr:ext cx="735353" cy="710761"/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6" y="34638194"/>
          <a:ext cx="735353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407646</xdr:colOff>
      <xdr:row>200</xdr:row>
      <xdr:rowOff>100544</xdr:rowOff>
    </xdr:from>
    <xdr:ext cx="735353" cy="710761"/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6" y="40076969"/>
          <a:ext cx="735353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227</xdr:row>
      <xdr:rowOff>100544</xdr:rowOff>
    </xdr:from>
    <xdr:ext cx="655978" cy="710761"/>
    <xdr:pic>
      <xdr:nvPicPr>
        <xdr:cNvPr id="1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455157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407647</xdr:colOff>
      <xdr:row>253</xdr:row>
      <xdr:rowOff>142875</xdr:rowOff>
    </xdr:from>
    <xdr:ext cx="641350" cy="694911"/>
    <xdr:pic>
      <xdr:nvPicPr>
        <xdr:cNvPr id="1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7" y="508063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407647</xdr:colOff>
      <xdr:row>280</xdr:row>
      <xdr:rowOff>142875</xdr:rowOff>
    </xdr:from>
    <xdr:ext cx="641350" cy="694911"/>
    <xdr:pic>
      <xdr:nvPicPr>
        <xdr:cNvPr id="1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7" y="562451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306</xdr:row>
      <xdr:rowOff>68794</xdr:rowOff>
    </xdr:from>
    <xdr:ext cx="655978" cy="710761"/>
    <xdr:pic>
      <xdr:nvPicPr>
        <xdr:cNvPr id="1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818885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487022</xdr:colOff>
      <xdr:row>335</xdr:row>
      <xdr:rowOff>68794</xdr:rowOff>
    </xdr:from>
    <xdr:ext cx="655978" cy="710761"/>
    <xdr:pic>
      <xdr:nvPicPr>
        <xdr:cNvPr id="1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022" y="617907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369</xdr:row>
      <xdr:rowOff>68794</xdr:rowOff>
    </xdr:from>
    <xdr:ext cx="655978" cy="710761"/>
    <xdr:pic>
      <xdr:nvPicPr>
        <xdr:cNvPr id="1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685535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401</xdr:row>
      <xdr:rowOff>68794</xdr:rowOff>
    </xdr:from>
    <xdr:ext cx="655978" cy="710761"/>
    <xdr:pic>
      <xdr:nvPicPr>
        <xdr:cNvPr id="1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936995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431</xdr:row>
      <xdr:rowOff>87844</xdr:rowOff>
    </xdr:from>
    <xdr:ext cx="655978" cy="710761"/>
    <xdr:pic>
      <xdr:nvPicPr>
        <xdr:cNvPr id="1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061010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465</xdr:row>
      <xdr:rowOff>68794</xdr:rowOff>
    </xdr:from>
    <xdr:ext cx="655978" cy="710761"/>
    <xdr:pic>
      <xdr:nvPicPr>
        <xdr:cNvPr id="1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1287336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494</xdr:row>
      <xdr:rowOff>68794</xdr:rowOff>
    </xdr:from>
    <xdr:ext cx="655978" cy="710761"/>
    <xdr:pic>
      <xdr:nvPicPr>
        <xdr:cNvPr id="1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189026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526</xdr:row>
      <xdr:rowOff>68794</xdr:rowOff>
    </xdr:from>
    <xdr:ext cx="655978" cy="710761"/>
    <xdr:pic>
      <xdr:nvPicPr>
        <xdr:cNvPr id="2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751257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560</xdr:row>
      <xdr:rowOff>68794</xdr:rowOff>
    </xdr:from>
    <xdr:ext cx="655978" cy="710761"/>
    <xdr:pic>
      <xdr:nvPicPr>
        <xdr:cNvPr id="2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875082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590</xdr:row>
      <xdr:rowOff>68794</xdr:rowOff>
    </xdr:from>
    <xdr:ext cx="655978" cy="710761"/>
    <xdr:pic>
      <xdr:nvPicPr>
        <xdr:cNvPr id="2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254749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620</xdr:row>
      <xdr:rowOff>63500</xdr:rowOff>
    </xdr:from>
    <xdr:ext cx="641350" cy="694911"/>
    <xdr:pic>
      <xdr:nvPicPr>
        <xdr:cNvPr id="2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900586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646</xdr:row>
      <xdr:rowOff>63500</xdr:rowOff>
    </xdr:from>
    <xdr:ext cx="641350" cy="694911"/>
    <xdr:pic>
      <xdr:nvPicPr>
        <xdr:cNvPr id="2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953069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672</xdr:row>
      <xdr:rowOff>63500</xdr:rowOff>
    </xdr:from>
    <xdr:ext cx="641350" cy="694911"/>
    <xdr:pic>
      <xdr:nvPicPr>
        <xdr:cNvPr id="2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005552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699</xdr:row>
      <xdr:rowOff>63500</xdr:rowOff>
    </xdr:from>
    <xdr:ext cx="641350" cy="694911"/>
    <xdr:pic>
      <xdr:nvPicPr>
        <xdr:cNvPr id="2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059940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725</xdr:row>
      <xdr:rowOff>63500</xdr:rowOff>
    </xdr:from>
    <xdr:ext cx="641350" cy="694911"/>
    <xdr:pic>
      <xdr:nvPicPr>
        <xdr:cNvPr id="2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434939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755</xdr:row>
      <xdr:rowOff>63500</xdr:rowOff>
    </xdr:from>
    <xdr:ext cx="641350" cy="694911"/>
    <xdr:pic>
      <xdr:nvPicPr>
        <xdr:cNvPr id="2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495042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784</xdr:row>
      <xdr:rowOff>63500</xdr:rowOff>
    </xdr:from>
    <xdr:ext cx="641350" cy="694911"/>
    <xdr:pic>
      <xdr:nvPicPr>
        <xdr:cNvPr id="3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553239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419099</xdr:colOff>
      <xdr:row>813</xdr:row>
      <xdr:rowOff>19050</xdr:rowOff>
    </xdr:from>
    <xdr:ext cx="762001" cy="814031"/>
    <xdr:pic>
      <xdr:nvPicPr>
        <xdr:cNvPr id="3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099" y="261099300"/>
          <a:ext cx="762001" cy="814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840</xdr:row>
      <xdr:rowOff>152400</xdr:rowOff>
    </xdr:from>
    <xdr:ext cx="609601" cy="651225"/>
    <xdr:pic>
      <xdr:nvPicPr>
        <xdr:cNvPr id="3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66671425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868</xdr:row>
      <xdr:rowOff>152400</xdr:rowOff>
    </xdr:from>
    <xdr:ext cx="609601" cy="651225"/>
    <xdr:pic>
      <xdr:nvPicPr>
        <xdr:cNvPr id="3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72300700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439397</xdr:colOff>
      <xdr:row>899</xdr:row>
      <xdr:rowOff>139700</xdr:rowOff>
    </xdr:from>
    <xdr:ext cx="641350" cy="694911"/>
    <xdr:pic>
      <xdr:nvPicPr>
        <xdr:cNvPr id="3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397" y="1319371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930</xdr:row>
      <xdr:rowOff>63500</xdr:rowOff>
    </xdr:from>
    <xdr:ext cx="641350" cy="694911"/>
    <xdr:pic>
      <xdr:nvPicPr>
        <xdr:cNvPr id="3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382522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344147</xdr:colOff>
      <xdr:row>957</xdr:row>
      <xdr:rowOff>82550</xdr:rowOff>
    </xdr:from>
    <xdr:ext cx="641350" cy="694911"/>
    <xdr:pic>
      <xdr:nvPicPr>
        <xdr:cNvPr id="3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147" y="1957832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983</xdr:row>
      <xdr:rowOff>63500</xdr:rowOff>
    </xdr:from>
    <xdr:ext cx="641350" cy="694911"/>
    <xdr:pic>
      <xdr:nvPicPr>
        <xdr:cNvPr id="3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493202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1010</xdr:row>
      <xdr:rowOff>63500</xdr:rowOff>
    </xdr:from>
    <xdr:ext cx="641350" cy="694911"/>
    <xdr:pic>
      <xdr:nvPicPr>
        <xdr:cNvPr id="3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549495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1037</xdr:row>
      <xdr:rowOff>63500</xdr:rowOff>
    </xdr:from>
    <xdr:ext cx="641350" cy="694911"/>
    <xdr:pic>
      <xdr:nvPicPr>
        <xdr:cNvPr id="3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605788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1066</xdr:row>
      <xdr:rowOff>68794</xdr:rowOff>
    </xdr:from>
    <xdr:ext cx="655978" cy="710761"/>
    <xdr:pic>
      <xdr:nvPicPr>
        <xdr:cNvPr id="4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995097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1099</xdr:row>
      <xdr:rowOff>63500</xdr:rowOff>
    </xdr:from>
    <xdr:ext cx="641350" cy="694911"/>
    <xdr:pic>
      <xdr:nvPicPr>
        <xdr:cNvPr id="4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660175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1128</xdr:row>
      <xdr:rowOff>63500</xdr:rowOff>
    </xdr:from>
    <xdr:ext cx="641350" cy="694911"/>
    <xdr:pic>
      <xdr:nvPicPr>
        <xdr:cNvPr id="4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718373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1160</xdr:row>
      <xdr:rowOff>63500</xdr:rowOff>
    </xdr:from>
    <xdr:ext cx="641350" cy="694911"/>
    <xdr:pic>
      <xdr:nvPicPr>
        <xdr:cNvPr id="4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778476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1189</xdr:row>
      <xdr:rowOff>63500</xdr:rowOff>
    </xdr:from>
    <xdr:ext cx="641350" cy="694911"/>
    <xdr:pic>
      <xdr:nvPicPr>
        <xdr:cNvPr id="4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836674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1217</xdr:row>
      <xdr:rowOff>63500</xdr:rowOff>
    </xdr:from>
    <xdr:ext cx="641350" cy="694911"/>
    <xdr:pic>
      <xdr:nvPicPr>
        <xdr:cNvPr id="4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100992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1242</xdr:row>
      <xdr:rowOff>63500</xdr:rowOff>
    </xdr:from>
    <xdr:ext cx="641350" cy="694911"/>
    <xdr:pic>
      <xdr:nvPicPr>
        <xdr:cNvPr id="4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153475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1268</xdr:row>
      <xdr:rowOff>63500</xdr:rowOff>
    </xdr:from>
    <xdr:ext cx="641350" cy="694911"/>
    <xdr:pic>
      <xdr:nvPicPr>
        <xdr:cNvPr id="4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205958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1295</xdr:row>
      <xdr:rowOff>152400</xdr:rowOff>
    </xdr:from>
    <xdr:ext cx="609601" cy="651225"/>
    <xdr:pic>
      <xdr:nvPicPr>
        <xdr:cNvPr id="4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76786975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1327</xdr:row>
      <xdr:rowOff>152400</xdr:rowOff>
    </xdr:from>
    <xdr:ext cx="609601" cy="651225"/>
    <xdr:pic>
      <xdr:nvPicPr>
        <xdr:cNvPr id="4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83178250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1356</xdr:row>
      <xdr:rowOff>63500</xdr:rowOff>
    </xdr:from>
    <xdr:ext cx="641350" cy="694911"/>
    <xdr:pic>
      <xdr:nvPicPr>
        <xdr:cNvPr id="5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256536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1381</xdr:row>
      <xdr:rowOff>63500</xdr:rowOff>
    </xdr:from>
    <xdr:ext cx="641350" cy="694911"/>
    <xdr:pic>
      <xdr:nvPicPr>
        <xdr:cNvPr id="5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307113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1411</xdr:row>
      <xdr:rowOff>63500</xdr:rowOff>
    </xdr:from>
    <xdr:ext cx="641350" cy="694911"/>
    <xdr:pic>
      <xdr:nvPicPr>
        <xdr:cNvPr id="5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367216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531472</xdr:colOff>
      <xdr:row>2</xdr:row>
      <xdr:rowOff>95250</xdr:rowOff>
    </xdr:from>
    <xdr:ext cx="655978" cy="77955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472" y="1095375"/>
          <a:ext cx="655978" cy="779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30</xdr:row>
      <xdr:rowOff>100544</xdr:rowOff>
    </xdr:from>
    <xdr:ext cx="655978" cy="710761"/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67299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58</xdr:row>
      <xdr:rowOff>100544</xdr:rowOff>
    </xdr:from>
    <xdr:ext cx="655978" cy="710761"/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123592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391772</xdr:colOff>
      <xdr:row>84</xdr:row>
      <xdr:rowOff>5294</xdr:rowOff>
    </xdr:from>
    <xdr:ext cx="655978" cy="710761"/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772" y="175122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114</xdr:row>
      <xdr:rowOff>100544</xdr:rowOff>
    </xdr:from>
    <xdr:ext cx="655978" cy="710761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2361776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143</xdr:row>
      <xdr:rowOff>100544</xdr:rowOff>
    </xdr:from>
    <xdr:ext cx="655978" cy="710761"/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294375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407646</xdr:colOff>
      <xdr:row>170</xdr:row>
      <xdr:rowOff>100544</xdr:rowOff>
    </xdr:from>
    <xdr:ext cx="735353" cy="710761"/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6" y="34876319"/>
          <a:ext cx="735353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407646</xdr:colOff>
      <xdr:row>197</xdr:row>
      <xdr:rowOff>100544</xdr:rowOff>
    </xdr:from>
    <xdr:ext cx="735353" cy="710761"/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6" y="40315094"/>
          <a:ext cx="735353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248897</xdr:colOff>
      <xdr:row>224</xdr:row>
      <xdr:rowOff>100544</xdr:rowOff>
    </xdr:from>
    <xdr:ext cx="655978" cy="710761"/>
    <xdr:pic>
      <xdr:nvPicPr>
        <xdr:cNvPr id="1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897" y="4575386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407647</xdr:colOff>
      <xdr:row>250</xdr:row>
      <xdr:rowOff>142875</xdr:rowOff>
    </xdr:from>
    <xdr:ext cx="641350" cy="694911"/>
    <xdr:pic>
      <xdr:nvPicPr>
        <xdr:cNvPr id="1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7" y="510444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407647</xdr:colOff>
      <xdr:row>277</xdr:row>
      <xdr:rowOff>142875</xdr:rowOff>
    </xdr:from>
    <xdr:ext cx="641350" cy="694911"/>
    <xdr:pic>
      <xdr:nvPicPr>
        <xdr:cNvPr id="1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47" y="564832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303</xdr:row>
      <xdr:rowOff>68794</xdr:rowOff>
    </xdr:from>
    <xdr:ext cx="655978" cy="710761"/>
    <xdr:pic>
      <xdr:nvPicPr>
        <xdr:cNvPr id="1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616479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487022</xdr:colOff>
      <xdr:row>332</xdr:row>
      <xdr:rowOff>68794</xdr:rowOff>
    </xdr:from>
    <xdr:ext cx="655978" cy="710761"/>
    <xdr:pic>
      <xdr:nvPicPr>
        <xdr:cNvPr id="1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022" y="675057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366</xdr:row>
      <xdr:rowOff>68794</xdr:rowOff>
    </xdr:from>
    <xdr:ext cx="655978" cy="710761"/>
    <xdr:pic>
      <xdr:nvPicPr>
        <xdr:cNvPr id="1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742685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398</xdr:row>
      <xdr:rowOff>68794</xdr:rowOff>
    </xdr:from>
    <xdr:ext cx="655978" cy="710761"/>
    <xdr:pic>
      <xdr:nvPicPr>
        <xdr:cNvPr id="1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806979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428</xdr:row>
      <xdr:rowOff>87844</xdr:rowOff>
    </xdr:from>
    <xdr:ext cx="655978" cy="710761"/>
    <xdr:pic>
      <xdr:nvPicPr>
        <xdr:cNvPr id="1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867653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462</xdr:row>
      <xdr:rowOff>68794</xdr:rowOff>
    </xdr:from>
    <xdr:ext cx="655978" cy="710761"/>
    <xdr:pic>
      <xdr:nvPicPr>
        <xdr:cNvPr id="1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9355666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491</xdr:row>
      <xdr:rowOff>68794</xdr:rowOff>
    </xdr:from>
    <xdr:ext cx="655978" cy="710761"/>
    <xdr:pic>
      <xdr:nvPicPr>
        <xdr:cNvPr id="1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99366919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523</xdr:row>
      <xdr:rowOff>68794</xdr:rowOff>
    </xdr:from>
    <xdr:ext cx="655978" cy="710761"/>
    <xdr:pic>
      <xdr:nvPicPr>
        <xdr:cNvPr id="2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057962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557</xdr:row>
      <xdr:rowOff>68794</xdr:rowOff>
    </xdr:from>
    <xdr:ext cx="655978" cy="710761"/>
    <xdr:pic>
      <xdr:nvPicPr>
        <xdr:cNvPr id="2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1255904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587</xdr:row>
      <xdr:rowOff>68794</xdr:rowOff>
    </xdr:from>
    <xdr:ext cx="655978" cy="710761"/>
    <xdr:pic>
      <xdr:nvPicPr>
        <xdr:cNvPr id="2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1185597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617</xdr:row>
      <xdr:rowOff>63500</xdr:rowOff>
    </xdr:from>
    <xdr:ext cx="641350" cy="694911"/>
    <xdr:pic>
      <xdr:nvPicPr>
        <xdr:cNvPr id="2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245647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643</xdr:row>
      <xdr:rowOff>63500</xdr:rowOff>
    </xdr:from>
    <xdr:ext cx="641350" cy="694911"/>
    <xdr:pic>
      <xdr:nvPicPr>
        <xdr:cNvPr id="2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298130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669</xdr:row>
      <xdr:rowOff>63500</xdr:rowOff>
    </xdr:from>
    <xdr:ext cx="641350" cy="694911"/>
    <xdr:pic>
      <xdr:nvPicPr>
        <xdr:cNvPr id="2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350613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696</xdr:row>
      <xdr:rowOff>63500</xdr:rowOff>
    </xdr:from>
    <xdr:ext cx="641350" cy="694911"/>
    <xdr:pic>
      <xdr:nvPicPr>
        <xdr:cNvPr id="2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405001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722</xdr:row>
      <xdr:rowOff>63500</xdr:rowOff>
    </xdr:from>
    <xdr:ext cx="641350" cy="694911"/>
    <xdr:pic>
      <xdr:nvPicPr>
        <xdr:cNvPr id="2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457483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752</xdr:row>
      <xdr:rowOff>63500</xdr:rowOff>
    </xdr:from>
    <xdr:ext cx="641350" cy="694911"/>
    <xdr:pic>
      <xdr:nvPicPr>
        <xdr:cNvPr id="2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517586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781</xdr:row>
      <xdr:rowOff>63500</xdr:rowOff>
    </xdr:from>
    <xdr:ext cx="641350" cy="694911"/>
    <xdr:pic>
      <xdr:nvPicPr>
        <xdr:cNvPr id="2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575784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419099</xdr:colOff>
      <xdr:row>810</xdr:row>
      <xdr:rowOff>19050</xdr:rowOff>
    </xdr:from>
    <xdr:ext cx="762001" cy="814031"/>
    <xdr:pic>
      <xdr:nvPicPr>
        <xdr:cNvPr id="3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099" y="163353750"/>
          <a:ext cx="762001" cy="814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837</xdr:row>
      <xdr:rowOff>152400</xdr:rowOff>
    </xdr:from>
    <xdr:ext cx="609601" cy="651225"/>
    <xdr:pic>
      <xdr:nvPicPr>
        <xdr:cNvPr id="3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168925875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865</xdr:row>
      <xdr:rowOff>152400</xdr:rowOff>
    </xdr:from>
    <xdr:ext cx="609601" cy="651225"/>
    <xdr:pic>
      <xdr:nvPicPr>
        <xdr:cNvPr id="3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174555150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439397</xdr:colOff>
      <xdr:row>896</xdr:row>
      <xdr:rowOff>139700</xdr:rowOff>
    </xdr:from>
    <xdr:ext cx="641350" cy="694911"/>
    <xdr:pic>
      <xdr:nvPicPr>
        <xdr:cNvPr id="3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397" y="1807908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667997</xdr:colOff>
      <xdr:row>927</xdr:row>
      <xdr:rowOff>63500</xdr:rowOff>
    </xdr:from>
    <xdr:ext cx="641350" cy="694911"/>
    <xdr:pic>
      <xdr:nvPicPr>
        <xdr:cNvPr id="3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9497" y="1382522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344147</xdr:colOff>
      <xdr:row>954</xdr:row>
      <xdr:rowOff>82550</xdr:rowOff>
    </xdr:from>
    <xdr:ext cx="641350" cy="694911"/>
    <xdr:pic>
      <xdr:nvPicPr>
        <xdr:cNvPr id="3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147" y="1923732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980</xdr:row>
      <xdr:rowOff>63500</xdr:rowOff>
    </xdr:from>
    <xdr:ext cx="641350" cy="694911"/>
    <xdr:pic>
      <xdr:nvPicPr>
        <xdr:cNvPr id="3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1976024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1007</xdr:row>
      <xdr:rowOff>63500</xdr:rowOff>
    </xdr:from>
    <xdr:ext cx="641350" cy="694911"/>
    <xdr:pic>
      <xdr:nvPicPr>
        <xdr:cNvPr id="3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030412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1034</xdr:row>
      <xdr:rowOff>63500</xdr:rowOff>
    </xdr:from>
    <xdr:ext cx="641350" cy="694911"/>
    <xdr:pic>
      <xdr:nvPicPr>
        <xdr:cNvPr id="3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084800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455272</xdr:colOff>
      <xdr:row>1063</xdr:row>
      <xdr:rowOff>68794</xdr:rowOff>
    </xdr:from>
    <xdr:ext cx="655978" cy="710761"/>
    <xdr:pic>
      <xdr:nvPicPr>
        <xdr:cNvPr id="3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72" y="214343194"/>
          <a:ext cx="655978" cy="7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1096</xdr:row>
      <xdr:rowOff>63500</xdr:rowOff>
    </xdr:from>
    <xdr:ext cx="641350" cy="694911"/>
    <xdr:pic>
      <xdr:nvPicPr>
        <xdr:cNvPr id="4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209673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1125</xdr:row>
      <xdr:rowOff>63500</xdr:rowOff>
    </xdr:from>
    <xdr:ext cx="641350" cy="694911"/>
    <xdr:pic>
      <xdr:nvPicPr>
        <xdr:cNvPr id="4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267870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1157</xdr:row>
      <xdr:rowOff>63500</xdr:rowOff>
    </xdr:from>
    <xdr:ext cx="641350" cy="694911"/>
    <xdr:pic>
      <xdr:nvPicPr>
        <xdr:cNvPr id="4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332259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1186</xdr:row>
      <xdr:rowOff>63500</xdr:rowOff>
    </xdr:from>
    <xdr:ext cx="641350" cy="694911"/>
    <xdr:pic>
      <xdr:nvPicPr>
        <xdr:cNvPr id="43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390457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1214</xdr:row>
      <xdr:rowOff>63500</xdr:rowOff>
    </xdr:from>
    <xdr:ext cx="641350" cy="694911"/>
    <xdr:pic>
      <xdr:nvPicPr>
        <xdr:cNvPr id="44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447226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1239</xdr:row>
      <xdr:rowOff>63500</xdr:rowOff>
    </xdr:from>
    <xdr:ext cx="641350" cy="694911"/>
    <xdr:pic>
      <xdr:nvPicPr>
        <xdr:cNvPr id="45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497804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1265</xdr:row>
      <xdr:rowOff>63500</xdr:rowOff>
    </xdr:from>
    <xdr:ext cx="641350" cy="694911"/>
    <xdr:pic>
      <xdr:nvPicPr>
        <xdr:cNvPr id="46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5502870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1292</xdr:row>
      <xdr:rowOff>152400</xdr:rowOff>
    </xdr:from>
    <xdr:ext cx="609601" cy="651225"/>
    <xdr:pic>
      <xdr:nvPicPr>
        <xdr:cNvPr id="47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60604000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1324</xdr:row>
      <xdr:rowOff>152400</xdr:rowOff>
    </xdr:from>
    <xdr:ext cx="609601" cy="651225"/>
    <xdr:pic>
      <xdr:nvPicPr>
        <xdr:cNvPr id="48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9" y="266995275"/>
          <a:ext cx="609601" cy="65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1353</xdr:row>
      <xdr:rowOff>63500</xdr:rowOff>
    </xdr:from>
    <xdr:ext cx="641350" cy="694911"/>
    <xdr:pic>
      <xdr:nvPicPr>
        <xdr:cNvPr id="49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7277377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1378</xdr:row>
      <xdr:rowOff>63500</xdr:rowOff>
    </xdr:from>
    <xdr:ext cx="641350" cy="694911"/>
    <xdr:pic>
      <xdr:nvPicPr>
        <xdr:cNvPr id="50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77831550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458447</xdr:colOff>
      <xdr:row>1408</xdr:row>
      <xdr:rowOff>63500</xdr:rowOff>
    </xdr:from>
    <xdr:ext cx="641350" cy="694911"/>
    <xdr:pic>
      <xdr:nvPicPr>
        <xdr:cNvPr id="51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47" y="283841825"/>
          <a:ext cx="641350" cy="694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1438"/>
  <sheetViews>
    <sheetView showGridLines="0" topLeftCell="A1387" zoomScale="40" zoomScaleNormal="40" workbookViewId="0">
      <selection activeCell="B1" sqref="B1"/>
    </sheetView>
  </sheetViews>
  <sheetFormatPr baseColWidth="10" defaultRowHeight="15" x14ac:dyDescent="0.25"/>
  <cols>
    <col min="3" max="3" width="23.5703125" customWidth="1"/>
    <col min="11" max="11" width="15.140625" customWidth="1"/>
    <col min="14" max="14" width="30.7109375" customWidth="1"/>
    <col min="15" max="15" width="16.85546875" customWidth="1"/>
  </cols>
  <sheetData>
    <row r="4" spans="2:16" x14ac:dyDescent="0.25">
      <c r="B4" s="107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/>
    </row>
    <row r="5" spans="2:16" ht="18.75" x14ac:dyDescent="0.3">
      <c r="B5" s="108"/>
      <c r="C5" s="342" t="s">
        <v>50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4"/>
    </row>
    <row r="6" spans="2:16" ht="17.25" x14ac:dyDescent="0.25">
      <c r="B6" s="108"/>
      <c r="C6" s="169"/>
      <c r="D6" s="174" t="s">
        <v>0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</row>
    <row r="7" spans="2:16" ht="17.25" x14ac:dyDescent="0.25">
      <c r="B7" s="108"/>
      <c r="C7" s="169"/>
      <c r="D7" s="174" t="s">
        <v>1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6"/>
    </row>
    <row r="8" spans="2:16" ht="17.25" x14ac:dyDescent="0.25">
      <c r="B8" s="108"/>
      <c r="C8" s="169"/>
      <c r="D8" s="177" t="s">
        <v>2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9"/>
    </row>
    <row r="9" spans="2:16" ht="17.25" x14ac:dyDescent="0.25">
      <c r="B9" s="108"/>
      <c r="C9" s="170"/>
      <c r="D9" s="180" t="s">
        <v>3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2"/>
    </row>
    <row r="10" spans="2:16" ht="17.25" x14ac:dyDescent="0.3">
      <c r="B10" s="108"/>
      <c r="C10" s="146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8"/>
    </row>
    <row r="11" spans="2:16" ht="17.25" x14ac:dyDescent="0.25">
      <c r="B11" s="108"/>
      <c r="C11" s="6" t="s">
        <v>4</v>
      </c>
      <c r="D11" s="149" t="s">
        <v>23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1"/>
    </row>
    <row r="12" spans="2:16" ht="17.25" x14ac:dyDescent="0.3">
      <c r="B12" s="108"/>
      <c r="C12" s="7" t="s">
        <v>5</v>
      </c>
      <c r="D12" s="152" t="s">
        <v>24</v>
      </c>
      <c r="E12" s="153"/>
      <c r="F12" s="153"/>
      <c r="G12" s="153"/>
      <c r="H12" s="153"/>
      <c r="I12" s="154"/>
      <c r="J12" s="155" t="s">
        <v>6</v>
      </c>
      <c r="K12" s="156"/>
      <c r="L12" s="157" t="s">
        <v>7</v>
      </c>
      <c r="M12" s="158"/>
      <c r="N12" s="158"/>
      <c r="O12" s="158"/>
      <c r="P12" s="159"/>
    </row>
    <row r="13" spans="2:16" ht="17.25" x14ac:dyDescent="0.25">
      <c r="B13" s="108"/>
      <c r="C13" s="79" t="s">
        <v>8</v>
      </c>
      <c r="D13" s="160" t="s">
        <v>7</v>
      </c>
      <c r="E13" s="161"/>
      <c r="F13" s="161"/>
      <c r="G13" s="161"/>
      <c r="H13" s="161"/>
      <c r="I13" s="162"/>
      <c r="J13" s="163" t="s">
        <v>9</v>
      </c>
      <c r="K13" s="164"/>
      <c r="L13" s="165" t="s">
        <v>7</v>
      </c>
      <c r="M13" s="166"/>
      <c r="N13" s="166"/>
      <c r="O13" s="166"/>
      <c r="P13" s="167"/>
    </row>
    <row r="14" spans="2:16" ht="17.25" x14ac:dyDescent="0.3">
      <c r="B14" s="108"/>
      <c r="C14" s="8" t="s">
        <v>10</v>
      </c>
      <c r="D14" s="143" t="s">
        <v>34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5"/>
      <c r="O14" s="8" t="s">
        <v>11</v>
      </c>
      <c r="P14" s="70" t="s">
        <v>12</v>
      </c>
    </row>
    <row r="15" spans="2:16" ht="17.25" x14ac:dyDescent="0.3">
      <c r="B15" s="108"/>
      <c r="C15" s="146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8"/>
    </row>
    <row r="16" spans="2:16" x14ac:dyDescent="0.25">
      <c r="B16" s="108"/>
      <c r="C16" s="113" t="s">
        <v>13</v>
      </c>
      <c r="D16" s="114"/>
      <c r="E16" s="114"/>
      <c r="F16" s="115"/>
      <c r="G16" s="113" t="s">
        <v>14</v>
      </c>
      <c r="H16" s="115"/>
      <c r="I16" s="113" t="s">
        <v>15</v>
      </c>
      <c r="J16" s="115"/>
      <c r="K16" s="113" t="s">
        <v>16</v>
      </c>
      <c r="L16" s="114"/>
      <c r="M16" s="115"/>
      <c r="N16" s="113" t="s">
        <v>17</v>
      </c>
      <c r="O16" s="114"/>
      <c r="P16" s="115"/>
    </row>
    <row r="17" spans="2:16" x14ac:dyDescent="0.25">
      <c r="B17" s="108"/>
      <c r="C17" s="126" t="s">
        <v>29</v>
      </c>
      <c r="D17" s="127"/>
      <c r="E17" s="127"/>
      <c r="F17" s="128"/>
      <c r="G17" s="126" t="s">
        <v>30</v>
      </c>
      <c r="H17" s="128"/>
      <c r="I17" s="126">
        <f>0.13*16.08</f>
        <v>2.0903999999999998</v>
      </c>
      <c r="J17" s="128"/>
      <c r="K17" s="21">
        <v>84952</v>
      </c>
      <c r="L17" s="22"/>
      <c r="M17" s="23"/>
      <c r="N17" s="24">
        <f>K17*I17</f>
        <v>177583.66079999998</v>
      </c>
      <c r="O17" s="25"/>
      <c r="P17" s="26"/>
    </row>
    <row r="18" spans="2:16" x14ac:dyDescent="0.25">
      <c r="B18" s="108"/>
      <c r="C18" s="126" t="s">
        <v>31</v>
      </c>
      <c r="D18" s="127"/>
      <c r="E18" s="127"/>
      <c r="F18" s="128"/>
      <c r="G18" s="126" t="s">
        <v>18</v>
      </c>
      <c r="H18" s="128"/>
      <c r="I18" s="126">
        <f>0.07*16.08</f>
        <v>1.1255999999999999</v>
      </c>
      <c r="J18" s="128"/>
      <c r="K18" s="27">
        <v>2</v>
      </c>
      <c r="L18" s="22"/>
      <c r="M18" s="23"/>
      <c r="N18" s="71">
        <f>K18*I18</f>
        <v>2.2511999999999999</v>
      </c>
      <c r="O18" s="50"/>
      <c r="P18" s="51"/>
    </row>
    <row r="19" spans="2:16" x14ac:dyDescent="0.25">
      <c r="B19" s="108"/>
      <c r="C19" s="200"/>
      <c r="D19" s="139"/>
      <c r="E19" s="139"/>
      <c r="F19" s="139"/>
      <c r="G19" s="12"/>
      <c r="H19" s="12"/>
      <c r="I19" s="214"/>
      <c r="J19" s="214"/>
      <c r="K19" s="245"/>
      <c r="L19" s="245"/>
      <c r="M19" s="245"/>
      <c r="N19" s="110">
        <f>N17+N18</f>
        <v>177585.91199999998</v>
      </c>
      <c r="O19" s="111"/>
      <c r="P19" s="112"/>
    </row>
    <row r="20" spans="2:16" x14ac:dyDescent="0.25">
      <c r="B20" s="108"/>
      <c r="C20" s="13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9"/>
      <c r="O20" s="139"/>
      <c r="P20" s="140"/>
    </row>
    <row r="21" spans="2:16" x14ac:dyDescent="0.25">
      <c r="B21" s="108"/>
      <c r="C21" s="113" t="s">
        <v>19</v>
      </c>
      <c r="D21" s="114"/>
      <c r="E21" s="114"/>
      <c r="F21" s="115"/>
      <c r="G21" s="113" t="s">
        <v>14</v>
      </c>
      <c r="H21" s="115"/>
      <c r="I21" s="113" t="s">
        <v>15</v>
      </c>
      <c r="J21" s="115"/>
      <c r="K21" s="113" t="s">
        <v>16</v>
      </c>
      <c r="L21" s="114"/>
      <c r="M21" s="115"/>
      <c r="N21" s="113" t="s">
        <v>17</v>
      </c>
      <c r="O21" s="114"/>
      <c r="P21" s="115"/>
    </row>
    <row r="22" spans="2:16" x14ac:dyDescent="0.25">
      <c r="B22" s="108"/>
      <c r="C22" s="13"/>
      <c r="D22" s="12"/>
      <c r="E22" s="12"/>
      <c r="F22" s="12"/>
      <c r="G22" s="12"/>
      <c r="H22" s="12"/>
      <c r="I22" s="12"/>
      <c r="J22" s="12"/>
      <c r="K22" s="15"/>
      <c r="L22" s="12"/>
      <c r="M22" s="12"/>
      <c r="N22" s="110">
        <v>0</v>
      </c>
      <c r="O22" s="111"/>
      <c r="P22" s="112"/>
    </row>
    <row r="23" spans="2:16" x14ac:dyDescent="0.25">
      <c r="B23" s="108"/>
      <c r="C23" s="1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4"/>
    </row>
    <row r="24" spans="2:16" x14ac:dyDescent="0.25">
      <c r="B24" s="108"/>
      <c r="C24" s="113" t="s">
        <v>21</v>
      </c>
      <c r="D24" s="114"/>
      <c r="E24" s="114"/>
      <c r="F24" s="115"/>
      <c r="G24" s="113" t="s">
        <v>14</v>
      </c>
      <c r="H24" s="115"/>
      <c r="I24" s="113" t="s">
        <v>15</v>
      </c>
      <c r="J24" s="115"/>
      <c r="K24" s="113" t="s">
        <v>16</v>
      </c>
      <c r="L24" s="114"/>
      <c r="M24" s="115"/>
      <c r="N24" s="113" t="s">
        <v>17</v>
      </c>
      <c r="O24" s="114"/>
      <c r="P24" s="115"/>
    </row>
    <row r="25" spans="2:16" x14ac:dyDescent="0.25">
      <c r="B25" s="108"/>
      <c r="C25" s="320" t="s">
        <v>32</v>
      </c>
      <c r="D25" s="321"/>
      <c r="E25" s="321"/>
      <c r="F25" s="322"/>
      <c r="G25" s="320" t="s">
        <v>30</v>
      </c>
      <c r="H25" s="322"/>
      <c r="I25" s="73">
        <f>0.1472*16.08</f>
        <v>2.3669759999999997</v>
      </c>
      <c r="J25" s="19"/>
      <c r="K25" s="20">
        <v>7595.09</v>
      </c>
      <c r="L25" s="18"/>
      <c r="M25" s="19"/>
      <c r="N25" s="195">
        <f>K25*I25</f>
        <v>17977.395747839997</v>
      </c>
      <c r="O25" s="196"/>
      <c r="P25" s="197"/>
    </row>
    <row r="26" spans="2:16" x14ac:dyDescent="0.25">
      <c r="B26" s="108"/>
      <c r="C26" s="274" t="s">
        <v>33</v>
      </c>
      <c r="D26" s="214"/>
      <c r="E26" s="214"/>
      <c r="F26" s="215"/>
      <c r="G26" s="13" t="s">
        <v>30</v>
      </c>
      <c r="H26" s="14"/>
      <c r="I26" s="73">
        <f>0.1472*16.08</f>
        <v>2.3669759999999997</v>
      </c>
      <c r="J26" s="14"/>
      <c r="K26" s="20">
        <v>7595.09</v>
      </c>
      <c r="L26" s="12"/>
      <c r="M26" s="14"/>
      <c r="N26" s="257">
        <f>K26*I26</f>
        <v>17977.395747839997</v>
      </c>
      <c r="O26" s="258"/>
      <c r="P26" s="259"/>
    </row>
    <row r="27" spans="2:16" x14ac:dyDescent="0.25">
      <c r="B27" s="108"/>
      <c r="C27" s="13"/>
      <c r="D27" s="12"/>
      <c r="E27" s="12"/>
      <c r="F27" s="12"/>
      <c r="G27" s="12"/>
      <c r="H27" s="12"/>
      <c r="I27" s="12"/>
      <c r="J27" s="12"/>
      <c r="K27" s="17"/>
      <c r="L27" s="12"/>
      <c r="M27" s="12"/>
      <c r="N27" s="80"/>
      <c r="O27" s="59"/>
      <c r="P27" s="81"/>
    </row>
    <row r="28" spans="2:16" x14ac:dyDescent="0.25">
      <c r="B28" s="108"/>
      <c r="C28" s="113" t="s">
        <v>26</v>
      </c>
      <c r="D28" s="114"/>
      <c r="E28" s="114"/>
      <c r="F28" s="115"/>
      <c r="G28" s="113" t="s">
        <v>14</v>
      </c>
      <c r="H28" s="115"/>
      <c r="I28" s="113" t="s">
        <v>15</v>
      </c>
      <c r="J28" s="115"/>
      <c r="K28" s="113" t="s">
        <v>16</v>
      </c>
      <c r="L28" s="114"/>
      <c r="M28" s="115"/>
      <c r="N28" s="113" t="s">
        <v>17</v>
      </c>
      <c r="O28" s="114"/>
      <c r="P28" s="115"/>
    </row>
    <row r="29" spans="2:16" x14ac:dyDescent="0.25">
      <c r="B29" s="108"/>
      <c r="C29" s="13"/>
      <c r="D29" s="12"/>
      <c r="E29" s="12"/>
      <c r="F29" s="12"/>
      <c r="G29" s="12"/>
      <c r="H29" s="12"/>
      <c r="I29" s="12"/>
      <c r="J29" s="12"/>
      <c r="K29" s="17"/>
      <c r="L29" s="12"/>
      <c r="M29" s="12"/>
      <c r="N29" s="80"/>
      <c r="O29" s="59"/>
      <c r="P29" s="81"/>
    </row>
    <row r="30" spans="2:16" x14ac:dyDescent="0.25">
      <c r="B30" s="108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59"/>
      <c r="O30" s="58"/>
      <c r="P30" s="67"/>
    </row>
    <row r="31" spans="2:16" x14ac:dyDescent="0.25">
      <c r="B31" s="108"/>
      <c r="C31" s="13"/>
      <c r="D31" s="12"/>
      <c r="E31" s="12"/>
      <c r="F31" s="12"/>
      <c r="G31" s="12"/>
      <c r="H31" s="12"/>
      <c r="I31" s="12"/>
      <c r="J31" s="12"/>
      <c r="K31" s="113" t="s">
        <v>22</v>
      </c>
      <c r="L31" s="114"/>
      <c r="M31" s="115"/>
      <c r="N31" s="287">
        <f>N19+N25+N26</f>
        <v>213540.70349567998</v>
      </c>
      <c r="O31" s="288"/>
      <c r="P31" s="289"/>
    </row>
    <row r="32" spans="2:16" x14ac:dyDescent="0.25">
      <c r="B32" s="108"/>
      <c r="C32" s="13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4"/>
    </row>
    <row r="33" spans="2:16" ht="15.75" thickBot="1" x14ac:dyDescent="0.3">
      <c r="B33" s="108"/>
      <c r="C33" s="1"/>
      <c r="D33" s="2"/>
      <c r="E33" s="2"/>
      <c r="F33" s="2"/>
      <c r="G33" s="2"/>
      <c r="H33" s="2"/>
      <c r="I33" s="2"/>
      <c r="J33" s="3"/>
      <c r="K33" s="4"/>
      <c r="L33" s="2"/>
      <c r="M33" s="2"/>
      <c r="N33" s="2"/>
      <c r="O33" s="2"/>
      <c r="P33" s="5"/>
    </row>
    <row r="34" spans="2:16" ht="17.25" x14ac:dyDescent="0.25">
      <c r="B34" s="108"/>
      <c r="C34" s="168"/>
      <c r="D34" s="171" t="s">
        <v>0</v>
      </c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3"/>
    </row>
    <row r="35" spans="2:16" ht="17.25" x14ac:dyDescent="0.25">
      <c r="B35" s="108"/>
      <c r="C35" s="169"/>
      <c r="D35" s="174" t="s">
        <v>1</v>
      </c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6"/>
    </row>
    <row r="36" spans="2:16" ht="17.25" x14ac:dyDescent="0.25">
      <c r="B36" s="108"/>
      <c r="C36" s="169"/>
      <c r="D36" s="177" t="s">
        <v>2</v>
      </c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9"/>
    </row>
    <row r="37" spans="2:16" ht="17.25" x14ac:dyDescent="0.25">
      <c r="B37" s="108"/>
      <c r="C37" s="170"/>
      <c r="D37" s="180" t="s">
        <v>3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2"/>
    </row>
    <row r="38" spans="2:16" ht="17.25" x14ac:dyDescent="0.3">
      <c r="B38" s="108"/>
      <c r="C38" s="146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8"/>
    </row>
    <row r="39" spans="2:16" ht="17.25" x14ac:dyDescent="0.25">
      <c r="B39" s="108"/>
      <c r="C39" s="6" t="s">
        <v>4</v>
      </c>
      <c r="D39" s="149" t="s">
        <v>23</v>
      </c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</row>
    <row r="40" spans="2:16" ht="17.25" x14ac:dyDescent="0.3">
      <c r="B40" s="108"/>
      <c r="C40" s="7" t="s">
        <v>5</v>
      </c>
      <c r="D40" s="152" t="s">
        <v>24</v>
      </c>
      <c r="E40" s="153"/>
      <c r="F40" s="153"/>
      <c r="G40" s="153"/>
      <c r="H40" s="153"/>
      <c r="I40" s="154"/>
      <c r="J40" s="155" t="s">
        <v>6</v>
      </c>
      <c r="K40" s="156"/>
      <c r="L40" s="157" t="s">
        <v>7</v>
      </c>
      <c r="M40" s="158"/>
      <c r="N40" s="158"/>
      <c r="O40" s="158"/>
      <c r="P40" s="159"/>
    </row>
    <row r="41" spans="2:16" ht="17.25" x14ac:dyDescent="0.25">
      <c r="B41" s="108"/>
      <c r="C41" s="79" t="s">
        <v>8</v>
      </c>
      <c r="D41" s="160" t="s">
        <v>7</v>
      </c>
      <c r="E41" s="161"/>
      <c r="F41" s="161"/>
      <c r="G41" s="161"/>
      <c r="H41" s="161"/>
      <c r="I41" s="162"/>
      <c r="J41" s="163" t="s">
        <v>9</v>
      </c>
      <c r="K41" s="164"/>
      <c r="L41" s="165" t="s">
        <v>7</v>
      </c>
      <c r="M41" s="166"/>
      <c r="N41" s="166"/>
      <c r="O41" s="166"/>
      <c r="P41" s="167"/>
    </row>
    <row r="42" spans="2:16" ht="17.25" x14ac:dyDescent="0.3">
      <c r="B42" s="108"/>
      <c r="C42" s="8" t="s">
        <v>10</v>
      </c>
      <c r="D42" s="143" t="s">
        <v>35</v>
      </c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8" t="s">
        <v>11</v>
      </c>
      <c r="P42" s="70" t="s">
        <v>12</v>
      </c>
    </row>
    <row r="43" spans="2:16" ht="17.25" x14ac:dyDescent="0.3">
      <c r="B43" s="108"/>
      <c r="C43" s="146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8"/>
    </row>
    <row r="44" spans="2:16" x14ac:dyDescent="0.25">
      <c r="B44" s="108"/>
      <c r="C44" s="113" t="s">
        <v>13</v>
      </c>
      <c r="D44" s="114"/>
      <c r="E44" s="114"/>
      <c r="F44" s="115"/>
      <c r="G44" s="113" t="s">
        <v>14</v>
      </c>
      <c r="H44" s="115"/>
      <c r="I44" s="113" t="s">
        <v>15</v>
      </c>
      <c r="J44" s="115"/>
      <c r="K44" s="113" t="s">
        <v>16</v>
      </c>
      <c r="L44" s="114"/>
      <c r="M44" s="115"/>
      <c r="N44" s="113" t="s">
        <v>17</v>
      </c>
      <c r="O44" s="114"/>
      <c r="P44" s="115"/>
    </row>
    <row r="45" spans="2:16" x14ac:dyDescent="0.25">
      <c r="B45" s="108"/>
      <c r="C45" s="126" t="s">
        <v>31</v>
      </c>
      <c r="D45" s="127"/>
      <c r="E45" s="127"/>
      <c r="F45" s="128"/>
      <c r="G45" s="126" t="s">
        <v>18</v>
      </c>
      <c r="H45" s="128"/>
      <c r="I45" s="126">
        <f>0.07*109.62</f>
        <v>7.6734000000000009</v>
      </c>
      <c r="J45" s="128"/>
      <c r="K45" s="28">
        <v>23113</v>
      </c>
      <c r="L45" s="22"/>
      <c r="M45" s="23"/>
      <c r="N45" s="72">
        <f>K45*I45</f>
        <v>177355.29420000003</v>
      </c>
      <c r="O45" s="50"/>
      <c r="P45" s="51"/>
    </row>
    <row r="46" spans="2:16" x14ac:dyDescent="0.25">
      <c r="B46" s="108"/>
      <c r="C46" s="200"/>
      <c r="D46" s="139"/>
      <c r="E46" s="139"/>
      <c r="F46" s="139"/>
      <c r="G46" s="12"/>
      <c r="H46" s="12"/>
      <c r="I46" s="214"/>
      <c r="J46" s="214"/>
      <c r="K46" s="245"/>
      <c r="L46" s="245"/>
      <c r="M46" s="245"/>
      <c r="N46" s="110">
        <f>N45</f>
        <v>177355.29420000003</v>
      </c>
      <c r="O46" s="111"/>
      <c r="P46" s="112"/>
    </row>
    <row r="47" spans="2:16" x14ac:dyDescent="0.25">
      <c r="B47" s="108"/>
      <c r="C47" s="13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9"/>
      <c r="O47" s="139"/>
      <c r="P47" s="140"/>
    </row>
    <row r="48" spans="2:16" x14ac:dyDescent="0.25">
      <c r="B48" s="108"/>
      <c r="C48" s="113" t="s">
        <v>19</v>
      </c>
      <c r="D48" s="114"/>
      <c r="E48" s="114"/>
      <c r="F48" s="115"/>
      <c r="G48" s="113" t="s">
        <v>14</v>
      </c>
      <c r="H48" s="115"/>
      <c r="I48" s="113" t="s">
        <v>15</v>
      </c>
      <c r="J48" s="115"/>
      <c r="K48" s="113" t="s">
        <v>16</v>
      </c>
      <c r="L48" s="114"/>
      <c r="M48" s="115"/>
      <c r="N48" s="113" t="s">
        <v>17</v>
      </c>
      <c r="O48" s="114"/>
      <c r="P48" s="115"/>
    </row>
    <row r="49" spans="2:16" x14ac:dyDescent="0.25">
      <c r="B49" s="108"/>
      <c r="C49" s="13"/>
      <c r="D49" s="12"/>
      <c r="E49" s="12"/>
      <c r="F49" s="12"/>
      <c r="G49" s="12"/>
      <c r="H49" s="12"/>
      <c r="I49" s="12"/>
      <c r="J49" s="12"/>
      <c r="K49" s="15"/>
      <c r="L49" s="12"/>
      <c r="M49" s="12"/>
      <c r="N49" s="110">
        <v>0</v>
      </c>
      <c r="O49" s="111"/>
      <c r="P49" s="112"/>
    </row>
    <row r="50" spans="2:16" x14ac:dyDescent="0.25">
      <c r="B50" s="108"/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4"/>
    </row>
    <row r="51" spans="2:16" x14ac:dyDescent="0.25">
      <c r="B51" s="108"/>
      <c r="C51" s="113" t="s">
        <v>21</v>
      </c>
      <c r="D51" s="114"/>
      <c r="E51" s="114"/>
      <c r="F51" s="115"/>
      <c r="G51" s="113" t="s">
        <v>14</v>
      </c>
      <c r="H51" s="115"/>
      <c r="I51" s="113" t="s">
        <v>15</v>
      </c>
      <c r="J51" s="115"/>
      <c r="K51" s="113" t="s">
        <v>16</v>
      </c>
      <c r="L51" s="114"/>
      <c r="M51" s="115"/>
      <c r="N51" s="113" t="s">
        <v>17</v>
      </c>
      <c r="O51" s="114"/>
      <c r="P51" s="115"/>
    </row>
    <row r="52" spans="2:16" x14ac:dyDescent="0.25">
      <c r="B52" s="108"/>
      <c r="C52" s="320" t="s">
        <v>32</v>
      </c>
      <c r="D52" s="321"/>
      <c r="E52" s="321"/>
      <c r="F52" s="322"/>
      <c r="G52" s="320" t="s">
        <v>30</v>
      </c>
      <c r="H52" s="322"/>
      <c r="I52" s="73">
        <f>1.12*109.62</f>
        <v>122.77440000000001</v>
      </c>
      <c r="J52" s="19"/>
      <c r="K52" s="20">
        <v>7595.09</v>
      </c>
      <c r="L52" s="18"/>
      <c r="M52" s="19"/>
      <c r="N52" s="195">
        <f>K52*I52</f>
        <v>932482.61769600015</v>
      </c>
      <c r="O52" s="196"/>
      <c r="P52" s="197"/>
    </row>
    <row r="53" spans="2:16" x14ac:dyDescent="0.25">
      <c r="B53" s="108"/>
      <c r="C53" s="274" t="s">
        <v>33</v>
      </c>
      <c r="D53" s="214"/>
      <c r="E53" s="214"/>
      <c r="F53" s="215"/>
      <c r="G53" s="13" t="s">
        <v>30</v>
      </c>
      <c r="H53" s="14"/>
      <c r="I53" s="73">
        <f>1.12*109.62</f>
        <v>122.77440000000001</v>
      </c>
      <c r="J53" s="14"/>
      <c r="K53" s="20">
        <v>13041.42</v>
      </c>
      <c r="L53" s="12"/>
      <c r="M53" s="14"/>
      <c r="N53" s="257">
        <f>K53*I53</f>
        <v>1601152.5156480002</v>
      </c>
      <c r="O53" s="258"/>
      <c r="P53" s="259"/>
    </row>
    <row r="54" spans="2:16" x14ac:dyDescent="0.25">
      <c r="B54" s="108"/>
      <c r="C54" s="66"/>
      <c r="D54" s="58"/>
      <c r="E54" s="58"/>
      <c r="F54" s="58"/>
      <c r="G54" s="12"/>
      <c r="H54" s="12"/>
      <c r="I54" s="74"/>
      <c r="J54" s="12"/>
      <c r="K54" s="29"/>
      <c r="L54" s="12"/>
      <c r="M54" s="12"/>
      <c r="N54" s="339">
        <f>N52+N53</f>
        <v>2533635.1333440002</v>
      </c>
      <c r="O54" s="340"/>
      <c r="P54" s="341"/>
    </row>
    <row r="55" spans="2:16" x14ac:dyDescent="0.25">
      <c r="B55" s="108"/>
      <c r="C55" s="13"/>
      <c r="D55" s="12"/>
      <c r="E55" s="12"/>
      <c r="F55" s="12"/>
      <c r="G55" s="12"/>
      <c r="H55" s="12"/>
      <c r="I55" s="12"/>
      <c r="J55" s="12"/>
      <c r="K55" s="17"/>
      <c r="L55" s="12"/>
      <c r="M55" s="12"/>
      <c r="N55" s="80"/>
      <c r="O55" s="59"/>
      <c r="P55" s="81"/>
    </row>
    <row r="56" spans="2:16" x14ac:dyDescent="0.25">
      <c r="B56" s="108"/>
      <c r="C56" s="113" t="s">
        <v>26</v>
      </c>
      <c r="D56" s="114"/>
      <c r="E56" s="114"/>
      <c r="F56" s="115"/>
      <c r="G56" s="113" t="s">
        <v>14</v>
      </c>
      <c r="H56" s="115"/>
      <c r="I56" s="113" t="s">
        <v>15</v>
      </c>
      <c r="J56" s="115"/>
      <c r="K56" s="113" t="s">
        <v>16</v>
      </c>
      <c r="L56" s="114"/>
      <c r="M56" s="115"/>
      <c r="N56" s="113" t="s">
        <v>17</v>
      </c>
      <c r="O56" s="114"/>
      <c r="P56" s="115"/>
    </row>
    <row r="57" spans="2:16" x14ac:dyDescent="0.25">
      <c r="B57" s="108"/>
      <c r="C57" s="13"/>
      <c r="D57" s="12"/>
      <c r="E57" s="12"/>
      <c r="F57" s="12"/>
      <c r="G57" s="12"/>
      <c r="H57" s="12"/>
      <c r="I57" s="12"/>
      <c r="J57" s="12"/>
      <c r="K57" s="17"/>
      <c r="L57" s="12"/>
      <c r="M57" s="12"/>
      <c r="N57" s="80"/>
      <c r="O57" s="59"/>
      <c r="P57" s="81"/>
    </row>
    <row r="58" spans="2:16" x14ac:dyDescent="0.25">
      <c r="B58" s="108"/>
      <c r="C58" s="13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59"/>
      <c r="O58" s="58"/>
      <c r="P58" s="67"/>
    </row>
    <row r="59" spans="2:16" x14ac:dyDescent="0.25">
      <c r="B59" s="108"/>
      <c r="C59" s="13"/>
      <c r="D59" s="12"/>
      <c r="E59" s="12"/>
      <c r="F59" s="12"/>
      <c r="G59" s="12"/>
      <c r="H59" s="12"/>
      <c r="I59" s="12"/>
      <c r="J59" s="12"/>
      <c r="K59" s="113" t="s">
        <v>22</v>
      </c>
      <c r="L59" s="114"/>
      <c r="M59" s="115"/>
      <c r="N59" s="110">
        <f>N46+N54</f>
        <v>2710990.4275440001</v>
      </c>
      <c r="O59" s="111"/>
      <c r="P59" s="112"/>
    </row>
    <row r="60" spans="2:16" x14ac:dyDescent="0.25">
      <c r="B60" s="108"/>
      <c r="C60" s="13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4"/>
    </row>
    <row r="61" spans="2:16" ht="15.75" thickBot="1" x14ac:dyDescent="0.3">
      <c r="B61" s="108"/>
      <c r="C61" s="1"/>
      <c r="D61" s="2"/>
      <c r="E61" s="2"/>
      <c r="F61" s="2"/>
      <c r="G61" s="2"/>
      <c r="H61" s="2"/>
      <c r="I61" s="2"/>
      <c r="J61" s="3"/>
      <c r="K61" s="4"/>
      <c r="L61" s="2"/>
      <c r="M61" s="2"/>
      <c r="N61" s="2"/>
      <c r="O61" s="2"/>
      <c r="P61" s="5"/>
    </row>
    <row r="62" spans="2:16" ht="17.25" x14ac:dyDescent="0.25">
      <c r="B62" s="108"/>
      <c r="C62" s="168"/>
      <c r="D62" s="171" t="s">
        <v>0</v>
      </c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3"/>
    </row>
    <row r="63" spans="2:16" ht="17.25" x14ac:dyDescent="0.25">
      <c r="B63" s="108"/>
      <c r="C63" s="169"/>
      <c r="D63" s="174" t="s">
        <v>1</v>
      </c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6"/>
    </row>
    <row r="64" spans="2:16" ht="17.25" x14ac:dyDescent="0.25">
      <c r="B64" s="108"/>
      <c r="C64" s="169"/>
      <c r="D64" s="177" t="s">
        <v>2</v>
      </c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9"/>
    </row>
    <row r="65" spans="2:16" ht="17.25" x14ac:dyDescent="0.25">
      <c r="B65" s="108"/>
      <c r="C65" s="170"/>
      <c r="D65" s="180" t="s">
        <v>3</v>
      </c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2"/>
    </row>
    <row r="66" spans="2:16" ht="17.25" x14ac:dyDescent="0.3">
      <c r="B66" s="108"/>
      <c r="C66" s="14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8"/>
    </row>
    <row r="67" spans="2:16" ht="17.25" x14ac:dyDescent="0.25">
      <c r="B67" s="108"/>
      <c r="C67" s="6" t="s">
        <v>4</v>
      </c>
      <c r="D67" s="149" t="s">
        <v>23</v>
      </c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1"/>
    </row>
    <row r="68" spans="2:16" ht="17.25" x14ac:dyDescent="0.3">
      <c r="B68" s="108"/>
      <c r="C68" s="7" t="s">
        <v>5</v>
      </c>
      <c r="D68" s="152" t="s">
        <v>24</v>
      </c>
      <c r="E68" s="153"/>
      <c r="F68" s="153"/>
      <c r="G68" s="153"/>
      <c r="H68" s="153"/>
      <c r="I68" s="154"/>
      <c r="J68" s="155" t="s">
        <v>6</v>
      </c>
      <c r="K68" s="156"/>
      <c r="L68" s="157" t="s">
        <v>7</v>
      </c>
      <c r="M68" s="158"/>
      <c r="N68" s="158"/>
      <c r="O68" s="158"/>
      <c r="P68" s="159"/>
    </row>
    <row r="69" spans="2:16" ht="17.25" x14ac:dyDescent="0.25">
      <c r="B69" s="108"/>
      <c r="C69" s="79" t="s">
        <v>8</v>
      </c>
      <c r="D69" s="160" t="s">
        <v>7</v>
      </c>
      <c r="E69" s="161"/>
      <c r="F69" s="161"/>
      <c r="G69" s="161"/>
      <c r="H69" s="161"/>
      <c r="I69" s="162"/>
      <c r="J69" s="163" t="s">
        <v>9</v>
      </c>
      <c r="K69" s="164"/>
      <c r="L69" s="165" t="s">
        <v>7</v>
      </c>
      <c r="M69" s="166"/>
      <c r="N69" s="166"/>
      <c r="O69" s="166"/>
      <c r="P69" s="167"/>
    </row>
    <row r="70" spans="2:16" ht="17.25" x14ac:dyDescent="0.3">
      <c r="B70" s="108"/>
      <c r="C70" s="8" t="s">
        <v>10</v>
      </c>
      <c r="D70" s="143" t="s">
        <v>36</v>
      </c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8" t="s">
        <v>11</v>
      </c>
      <c r="P70" s="70" t="s">
        <v>12</v>
      </c>
    </row>
    <row r="71" spans="2:16" ht="17.25" x14ac:dyDescent="0.3">
      <c r="B71" s="108"/>
      <c r="C71" s="14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8"/>
    </row>
    <row r="72" spans="2:16" x14ac:dyDescent="0.25">
      <c r="B72" s="108"/>
      <c r="C72" s="113" t="s">
        <v>13</v>
      </c>
      <c r="D72" s="114"/>
      <c r="E72" s="114"/>
      <c r="F72" s="115"/>
      <c r="G72" s="113" t="s">
        <v>14</v>
      </c>
      <c r="H72" s="115"/>
      <c r="I72" s="113" t="s">
        <v>15</v>
      </c>
      <c r="J72" s="115"/>
      <c r="K72" s="113" t="s">
        <v>16</v>
      </c>
      <c r="L72" s="114"/>
      <c r="M72" s="115"/>
      <c r="N72" s="113" t="s">
        <v>17</v>
      </c>
      <c r="O72" s="114"/>
      <c r="P72" s="115"/>
    </row>
    <row r="73" spans="2:16" x14ac:dyDescent="0.25">
      <c r="B73" s="108"/>
      <c r="C73" s="126" t="s">
        <v>31</v>
      </c>
      <c r="D73" s="127"/>
      <c r="E73" s="127"/>
      <c r="F73" s="128"/>
      <c r="G73" s="126" t="s">
        <v>18</v>
      </c>
      <c r="H73" s="128"/>
      <c r="I73" s="126">
        <f>0.02*109.62</f>
        <v>2.1924000000000001</v>
      </c>
      <c r="J73" s="128"/>
      <c r="K73" s="27">
        <v>4177</v>
      </c>
      <c r="L73" s="22"/>
      <c r="M73" s="23"/>
      <c r="N73" s="57">
        <f>K73*I73</f>
        <v>9157.6548000000003</v>
      </c>
      <c r="O73" s="50"/>
      <c r="P73" s="51"/>
    </row>
    <row r="74" spans="2:16" x14ac:dyDescent="0.25">
      <c r="B74" s="108"/>
      <c r="C74" s="200"/>
      <c r="D74" s="139"/>
      <c r="E74" s="139"/>
      <c r="F74" s="139"/>
      <c r="G74" s="12"/>
      <c r="H74" s="12"/>
      <c r="I74" s="214"/>
      <c r="J74" s="214"/>
      <c r="K74" s="245"/>
      <c r="L74" s="245"/>
      <c r="M74" s="245"/>
      <c r="N74" s="110">
        <f>N73</f>
        <v>9157.6548000000003</v>
      </c>
      <c r="O74" s="111"/>
      <c r="P74" s="112"/>
    </row>
    <row r="75" spans="2:16" x14ac:dyDescent="0.25">
      <c r="B75" s="108"/>
      <c r="C75" s="13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39"/>
      <c r="O75" s="139"/>
      <c r="P75" s="140"/>
    </row>
    <row r="76" spans="2:16" x14ac:dyDescent="0.25">
      <c r="B76" s="108"/>
      <c r="C76" s="113" t="s">
        <v>19</v>
      </c>
      <c r="D76" s="114"/>
      <c r="E76" s="114"/>
      <c r="F76" s="115"/>
      <c r="G76" s="113" t="s">
        <v>14</v>
      </c>
      <c r="H76" s="115"/>
      <c r="I76" s="113" t="s">
        <v>15</v>
      </c>
      <c r="J76" s="115"/>
      <c r="K76" s="113" t="s">
        <v>16</v>
      </c>
      <c r="L76" s="114"/>
      <c r="M76" s="115"/>
      <c r="N76" s="113" t="s">
        <v>17</v>
      </c>
      <c r="O76" s="114"/>
      <c r="P76" s="115"/>
    </row>
    <row r="77" spans="2:16" x14ac:dyDescent="0.25">
      <c r="B77" s="108"/>
      <c r="C77" s="13"/>
      <c r="D77" s="12"/>
      <c r="E77" s="12"/>
      <c r="F77" s="12"/>
      <c r="G77" s="12"/>
      <c r="H77" s="12"/>
      <c r="I77" s="12"/>
      <c r="J77" s="12"/>
      <c r="K77" s="15"/>
      <c r="L77" s="12"/>
      <c r="M77" s="12"/>
      <c r="N77" s="110">
        <v>0</v>
      </c>
      <c r="O77" s="111"/>
      <c r="P77" s="112"/>
    </row>
    <row r="78" spans="2:16" x14ac:dyDescent="0.25">
      <c r="B78" s="108"/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4"/>
    </row>
    <row r="79" spans="2:16" x14ac:dyDescent="0.25">
      <c r="B79" s="108"/>
      <c r="C79" s="113" t="s">
        <v>21</v>
      </c>
      <c r="D79" s="114"/>
      <c r="E79" s="114"/>
      <c r="F79" s="115"/>
      <c r="G79" s="113" t="s">
        <v>14</v>
      </c>
      <c r="H79" s="115"/>
      <c r="I79" s="113" t="s">
        <v>15</v>
      </c>
      <c r="J79" s="115"/>
      <c r="K79" s="113" t="s">
        <v>16</v>
      </c>
      <c r="L79" s="114"/>
      <c r="M79" s="115"/>
      <c r="N79" s="113" t="s">
        <v>17</v>
      </c>
      <c r="O79" s="114"/>
      <c r="P79" s="115"/>
    </row>
    <row r="80" spans="2:16" x14ac:dyDescent="0.25">
      <c r="B80" s="108"/>
      <c r="C80" s="320" t="s">
        <v>32</v>
      </c>
      <c r="D80" s="321"/>
      <c r="E80" s="321"/>
      <c r="F80" s="322"/>
      <c r="G80" s="320" t="s">
        <v>30</v>
      </c>
      <c r="H80" s="322"/>
      <c r="I80" s="73">
        <f>0.55*109.62</f>
        <v>60.291000000000004</v>
      </c>
      <c r="J80" s="19"/>
      <c r="K80" s="20">
        <v>7595.09</v>
      </c>
      <c r="L80" s="18"/>
      <c r="M80" s="19"/>
      <c r="N80" s="195">
        <f>K80*I80</f>
        <v>457915.57119000005</v>
      </c>
      <c r="O80" s="196"/>
      <c r="P80" s="197"/>
    </row>
    <row r="81" spans="2:16" x14ac:dyDescent="0.25">
      <c r="B81" s="108"/>
      <c r="C81" s="13"/>
      <c r="D81" s="12"/>
      <c r="E81" s="12"/>
      <c r="F81" s="12"/>
      <c r="G81" s="12"/>
      <c r="H81" s="12"/>
      <c r="I81" s="12"/>
      <c r="J81" s="12"/>
      <c r="K81" s="17"/>
      <c r="L81" s="12"/>
      <c r="M81" s="12"/>
      <c r="N81" s="80"/>
      <c r="O81" s="59"/>
      <c r="P81" s="81"/>
    </row>
    <row r="82" spans="2:16" x14ac:dyDescent="0.25">
      <c r="B82" s="108"/>
      <c r="C82" s="113" t="s">
        <v>26</v>
      </c>
      <c r="D82" s="114"/>
      <c r="E82" s="114"/>
      <c r="F82" s="115"/>
      <c r="G82" s="113" t="s">
        <v>14</v>
      </c>
      <c r="H82" s="115"/>
      <c r="I82" s="113" t="s">
        <v>15</v>
      </c>
      <c r="J82" s="115"/>
      <c r="K82" s="113" t="s">
        <v>16</v>
      </c>
      <c r="L82" s="114"/>
      <c r="M82" s="115"/>
      <c r="N82" s="113" t="s">
        <v>17</v>
      </c>
      <c r="O82" s="114"/>
      <c r="P82" s="115"/>
    </row>
    <row r="83" spans="2:16" x14ac:dyDescent="0.25">
      <c r="B83" s="108"/>
      <c r="C83" s="13"/>
      <c r="D83" s="12"/>
      <c r="E83" s="12"/>
      <c r="F83" s="12"/>
      <c r="G83" s="12"/>
      <c r="H83" s="12"/>
      <c r="I83" s="12"/>
      <c r="J83" s="12"/>
      <c r="K83" s="17"/>
      <c r="L83" s="12"/>
      <c r="M83" s="12"/>
      <c r="N83" s="80"/>
      <c r="O83" s="59"/>
      <c r="P83" s="81"/>
    </row>
    <row r="84" spans="2:16" x14ac:dyDescent="0.25">
      <c r="B84" s="108"/>
      <c r="C84" s="13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59"/>
      <c r="O84" s="58"/>
      <c r="P84" s="67"/>
    </row>
    <row r="85" spans="2:16" x14ac:dyDescent="0.25">
      <c r="B85" s="108"/>
      <c r="C85" s="13"/>
      <c r="D85" s="12"/>
      <c r="E85" s="12"/>
      <c r="F85" s="12"/>
      <c r="G85" s="12"/>
      <c r="H85" s="12"/>
      <c r="I85" s="12"/>
      <c r="J85" s="12"/>
      <c r="K85" s="113" t="s">
        <v>22</v>
      </c>
      <c r="L85" s="114"/>
      <c r="M85" s="115"/>
      <c r="N85" s="287">
        <f>N74+N80</f>
        <v>467073.22599000006</v>
      </c>
      <c r="O85" s="288"/>
      <c r="P85" s="289"/>
    </row>
    <row r="86" spans="2:16" x14ac:dyDescent="0.25">
      <c r="B86" s="108"/>
      <c r="C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4"/>
    </row>
    <row r="87" spans="2:16" ht="15.75" thickBot="1" x14ac:dyDescent="0.3">
      <c r="B87" s="108"/>
      <c r="C87" s="1"/>
      <c r="D87" s="2"/>
      <c r="E87" s="2"/>
      <c r="F87" s="2"/>
      <c r="G87" s="2"/>
      <c r="H87" s="2"/>
      <c r="I87" s="2"/>
      <c r="J87" s="3"/>
      <c r="K87" s="4"/>
      <c r="L87" s="2"/>
      <c r="M87" s="2"/>
      <c r="N87" s="2"/>
      <c r="O87" s="2"/>
      <c r="P87" s="5"/>
    </row>
    <row r="88" spans="2:16" ht="17.25" x14ac:dyDescent="0.25">
      <c r="B88" s="108"/>
      <c r="C88" s="168"/>
      <c r="D88" s="171" t="s">
        <v>0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3"/>
    </row>
    <row r="89" spans="2:16" ht="17.25" x14ac:dyDescent="0.25">
      <c r="B89" s="108"/>
      <c r="C89" s="169"/>
      <c r="D89" s="174" t="s">
        <v>1</v>
      </c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6"/>
    </row>
    <row r="90" spans="2:16" ht="17.25" x14ac:dyDescent="0.25">
      <c r="B90" s="108"/>
      <c r="C90" s="169"/>
      <c r="D90" s="177" t="s">
        <v>2</v>
      </c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9"/>
    </row>
    <row r="91" spans="2:16" ht="17.25" x14ac:dyDescent="0.25">
      <c r="B91" s="108"/>
      <c r="C91" s="170"/>
      <c r="D91" s="180" t="s">
        <v>3</v>
      </c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2"/>
    </row>
    <row r="92" spans="2:16" ht="17.25" x14ac:dyDescent="0.3">
      <c r="B92" s="108"/>
      <c r="C92" s="14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8"/>
    </row>
    <row r="93" spans="2:16" ht="17.25" x14ac:dyDescent="0.25">
      <c r="B93" s="108"/>
      <c r="C93" s="6" t="s">
        <v>4</v>
      </c>
      <c r="D93" s="149" t="s">
        <v>23</v>
      </c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1"/>
    </row>
    <row r="94" spans="2:16" ht="17.25" x14ac:dyDescent="0.3">
      <c r="B94" s="108"/>
      <c r="C94" s="7" t="s">
        <v>5</v>
      </c>
      <c r="D94" s="152" t="s">
        <v>24</v>
      </c>
      <c r="E94" s="153"/>
      <c r="F94" s="153"/>
      <c r="G94" s="153"/>
      <c r="H94" s="153"/>
      <c r="I94" s="154"/>
      <c r="J94" s="155" t="s">
        <v>6</v>
      </c>
      <c r="K94" s="156"/>
      <c r="L94" s="157" t="s">
        <v>7</v>
      </c>
      <c r="M94" s="158"/>
      <c r="N94" s="158"/>
      <c r="O94" s="158"/>
      <c r="P94" s="159"/>
    </row>
    <row r="95" spans="2:16" ht="17.25" x14ac:dyDescent="0.25">
      <c r="B95" s="108"/>
      <c r="C95" s="79" t="s">
        <v>8</v>
      </c>
      <c r="D95" s="160" t="s">
        <v>7</v>
      </c>
      <c r="E95" s="161"/>
      <c r="F95" s="161"/>
      <c r="G95" s="161"/>
      <c r="H95" s="161"/>
      <c r="I95" s="162"/>
      <c r="J95" s="163" t="s">
        <v>9</v>
      </c>
      <c r="K95" s="164"/>
      <c r="L95" s="165" t="s">
        <v>7</v>
      </c>
      <c r="M95" s="166"/>
      <c r="N95" s="166"/>
      <c r="O95" s="166"/>
      <c r="P95" s="167"/>
    </row>
    <row r="96" spans="2:16" ht="17.25" x14ac:dyDescent="0.3">
      <c r="B96" s="108"/>
      <c r="C96" s="8" t="s">
        <v>10</v>
      </c>
      <c r="D96" s="143" t="s">
        <v>37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5"/>
      <c r="O96" s="8" t="s">
        <v>11</v>
      </c>
      <c r="P96" s="70" t="s">
        <v>12</v>
      </c>
    </row>
    <row r="97" spans="2:16" ht="17.25" x14ac:dyDescent="0.3">
      <c r="B97" s="108"/>
      <c r="C97" s="14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8"/>
    </row>
    <row r="98" spans="2:16" x14ac:dyDescent="0.25">
      <c r="B98" s="108"/>
      <c r="C98" s="113" t="s">
        <v>13</v>
      </c>
      <c r="D98" s="114"/>
      <c r="E98" s="114"/>
      <c r="F98" s="115"/>
      <c r="G98" s="113" t="s">
        <v>14</v>
      </c>
      <c r="H98" s="115"/>
      <c r="I98" s="113" t="s">
        <v>15</v>
      </c>
      <c r="J98" s="115"/>
      <c r="K98" s="113" t="s">
        <v>16</v>
      </c>
      <c r="L98" s="114"/>
      <c r="M98" s="115"/>
      <c r="N98" s="113" t="s">
        <v>17</v>
      </c>
      <c r="O98" s="114"/>
      <c r="P98" s="115"/>
    </row>
    <row r="99" spans="2:16" x14ac:dyDescent="0.25">
      <c r="B99" s="108"/>
      <c r="C99" s="126" t="s">
        <v>38</v>
      </c>
      <c r="D99" s="127"/>
      <c r="E99" s="127"/>
      <c r="F99" s="128"/>
      <c r="G99" s="55" t="s">
        <v>39</v>
      </c>
      <c r="H99" s="51"/>
      <c r="I99" s="126">
        <f>0.5*109.62</f>
        <v>54.81</v>
      </c>
      <c r="J99" s="128"/>
      <c r="K99" s="33">
        <f>1243.34</f>
        <v>1243.3399999999999</v>
      </c>
      <c r="L99" s="34"/>
      <c r="M99" s="35"/>
      <c r="N99" s="76">
        <f>K99*I99</f>
        <v>68147.465400000001</v>
      </c>
      <c r="O99" s="50"/>
      <c r="P99" s="51"/>
    </row>
    <row r="100" spans="2:16" x14ac:dyDescent="0.25">
      <c r="B100" s="108"/>
      <c r="C100" s="126" t="s">
        <v>31</v>
      </c>
      <c r="D100" s="127"/>
      <c r="E100" s="127"/>
      <c r="F100" s="128"/>
      <c r="G100" s="126" t="s">
        <v>18</v>
      </c>
      <c r="H100" s="128"/>
      <c r="I100" s="126">
        <f>0.02*109.62</f>
        <v>2.1924000000000001</v>
      </c>
      <c r="J100" s="128"/>
      <c r="K100" s="27">
        <v>5646</v>
      </c>
      <c r="L100" s="22"/>
      <c r="M100" s="23"/>
      <c r="N100" s="57">
        <f>K100*I100</f>
        <v>12378.2904</v>
      </c>
      <c r="O100" s="50"/>
      <c r="P100" s="51"/>
    </row>
    <row r="101" spans="2:16" x14ac:dyDescent="0.25">
      <c r="B101" s="108"/>
      <c r="C101" s="200"/>
      <c r="D101" s="139"/>
      <c r="E101" s="139"/>
      <c r="F101" s="139"/>
      <c r="G101" s="12"/>
      <c r="H101" s="12"/>
      <c r="I101" s="214"/>
      <c r="J101" s="214"/>
      <c r="K101" s="245"/>
      <c r="L101" s="245"/>
      <c r="M101" s="245"/>
      <c r="N101" s="110">
        <f>N100+N99</f>
        <v>80525.755799999999</v>
      </c>
      <c r="O101" s="111"/>
      <c r="P101" s="112"/>
    </row>
    <row r="102" spans="2:16" x14ac:dyDescent="0.25">
      <c r="B102" s="108"/>
      <c r="C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9"/>
      <c r="O102" s="139"/>
      <c r="P102" s="140"/>
    </row>
    <row r="103" spans="2:16" x14ac:dyDescent="0.25">
      <c r="B103" s="108"/>
      <c r="C103" s="113" t="s">
        <v>19</v>
      </c>
      <c r="D103" s="114"/>
      <c r="E103" s="114"/>
      <c r="F103" s="115"/>
      <c r="G103" s="113" t="s">
        <v>14</v>
      </c>
      <c r="H103" s="115"/>
      <c r="I103" s="113" t="s">
        <v>15</v>
      </c>
      <c r="J103" s="115"/>
      <c r="K103" s="113" t="s">
        <v>16</v>
      </c>
      <c r="L103" s="114"/>
      <c r="M103" s="115"/>
      <c r="N103" s="113" t="s">
        <v>17</v>
      </c>
      <c r="O103" s="114"/>
      <c r="P103" s="115"/>
    </row>
    <row r="104" spans="2:16" x14ac:dyDescent="0.25">
      <c r="B104" s="108"/>
      <c r="C104" s="13"/>
      <c r="D104" s="12"/>
      <c r="E104" s="12"/>
      <c r="F104" s="12"/>
      <c r="G104" s="12"/>
      <c r="H104" s="12"/>
      <c r="I104" s="12"/>
      <c r="J104" s="12"/>
      <c r="K104" s="15"/>
      <c r="L104" s="12"/>
      <c r="M104" s="12"/>
      <c r="N104" s="110">
        <v>0</v>
      </c>
      <c r="O104" s="111"/>
      <c r="P104" s="112"/>
    </row>
    <row r="105" spans="2:16" x14ac:dyDescent="0.25">
      <c r="B105" s="108"/>
      <c r="C105" s="13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4"/>
    </row>
    <row r="106" spans="2:16" x14ac:dyDescent="0.25">
      <c r="B106" s="108"/>
      <c r="C106" s="113" t="s">
        <v>21</v>
      </c>
      <c r="D106" s="114"/>
      <c r="E106" s="114"/>
      <c r="F106" s="115"/>
      <c r="G106" s="113" t="s">
        <v>14</v>
      </c>
      <c r="H106" s="115"/>
      <c r="I106" s="113" t="s">
        <v>15</v>
      </c>
      <c r="J106" s="115"/>
      <c r="K106" s="113" t="s">
        <v>16</v>
      </c>
      <c r="L106" s="114"/>
      <c r="M106" s="115"/>
      <c r="N106" s="113" t="s">
        <v>17</v>
      </c>
      <c r="O106" s="114"/>
      <c r="P106" s="115"/>
    </row>
    <row r="107" spans="2:16" x14ac:dyDescent="0.25">
      <c r="B107" s="108"/>
      <c r="C107" s="126" t="s">
        <v>32</v>
      </c>
      <c r="D107" s="127"/>
      <c r="E107" s="127"/>
      <c r="F107" s="128"/>
      <c r="G107" s="126" t="s">
        <v>30</v>
      </c>
      <c r="H107" s="128"/>
      <c r="I107" s="126">
        <f>0.55*109.62</f>
        <v>60.291000000000004</v>
      </c>
      <c r="J107" s="128"/>
      <c r="K107" s="195">
        <v>7595.09</v>
      </c>
      <c r="L107" s="196"/>
      <c r="M107" s="197"/>
      <c r="N107" s="195">
        <f>K107*I107</f>
        <v>457915.57119000005</v>
      </c>
      <c r="O107" s="196"/>
      <c r="P107" s="197"/>
    </row>
    <row r="108" spans="2:16" x14ac:dyDescent="0.25">
      <c r="B108" s="108"/>
      <c r="C108" s="126" t="s">
        <v>40</v>
      </c>
      <c r="D108" s="127"/>
      <c r="E108" s="127"/>
      <c r="F108" s="128"/>
      <c r="G108" s="126" t="s">
        <v>41</v>
      </c>
      <c r="H108" s="128"/>
      <c r="I108" s="126">
        <f>0.2*109.62</f>
        <v>21.924000000000003</v>
      </c>
      <c r="J108" s="128"/>
      <c r="K108" s="195">
        <v>13041.42</v>
      </c>
      <c r="L108" s="196"/>
      <c r="M108" s="197"/>
      <c r="N108" s="195">
        <f>I108*K108</f>
        <v>285920.09208000003</v>
      </c>
      <c r="O108" s="196"/>
      <c r="P108" s="197"/>
    </row>
    <row r="109" spans="2:16" x14ac:dyDescent="0.25">
      <c r="B109" s="108"/>
      <c r="C109" s="73"/>
      <c r="D109" s="74"/>
      <c r="E109" s="74"/>
      <c r="F109" s="74"/>
      <c r="G109" s="74"/>
      <c r="H109" s="74"/>
      <c r="I109" s="74"/>
      <c r="J109" s="18"/>
      <c r="K109" s="29"/>
      <c r="L109" s="18"/>
      <c r="M109" s="18"/>
      <c r="N109" s="246">
        <f>N107+N108</f>
        <v>743835.66327000014</v>
      </c>
      <c r="O109" s="247"/>
      <c r="P109" s="248"/>
    </row>
    <row r="110" spans="2:16" x14ac:dyDescent="0.25">
      <c r="B110" s="108"/>
      <c r="C110" s="13"/>
      <c r="D110" s="12"/>
      <c r="E110" s="12"/>
      <c r="F110" s="12"/>
      <c r="G110" s="12"/>
      <c r="H110" s="12"/>
      <c r="I110" s="12"/>
      <c r="J110" s="12"/>
      <c r="K110" s="17"/>
      <c r="L110" s="12"/>
      <c r="M110" s="12"/>
      <c r="N110" s="80"/>
      <c r="O110" s="59"/>
      <c r="P110" s="81"/>
    </row>
    <row r="111" spans="2:16" x14ac:dyDescent="0.25">
      <c r="B111" s="108"/>
      <c r="C111" s="113" t="s">
        <v>26</v>
      </c>
      <c r="D111" s="114"/>
      <c r="E111" s="114"/>
      <c r="F111" s="115"/>
      <c r="G111" s="113" t="s">
        <v>14</v>
      </c>
      <c r="H111" s="115"/>
      <c r="I111" s="113" t="s">
        <v>15</v>
      </c>
      <c r="J111" s="115"/>
      <c r="K111" s="113" t="s">
        <v>16</v>
      </c>
      <c r="L111" s="114"/>
      <c r="M111" s="115"/>
      <c r="N111" s="113" t="s">
        <v>17</v>
      </c>
      <c r="O111" s="114"/>
      <c r="P111" s="115"/>
    </row>
    <row r="112" spans="2:16" x14ac:dyDescent="0.25">
      <c r="B112" s="108"/>
      <c r="C112" s="13"/>
      <c r="D112" s="12"/>
      <c r="E112" s="12"/>
      <c r="F112" s="12"/>
      <c r="G112" s="12"/>
      <c r="H112" s="12"/>
      <c r="I112" s="12"/>
      <c r="J112" s="12"/>
      <c r="K112" s="17"/>
      <c r="L112" s="12"/>
      <c r="M112" s="12"/>
      <c r="N112" s="80"/>
      <c r="O112" s="59"/>
      <c r="P112" s="81"/>
    </row>
    <row r="113" spans="2:16" x14ac:dyDescent="0.25">
      <c r="B113" s="108"/>
      <c r="C113" s="13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59"/>
      <c r="O113" s="58"/>
      <c r="P113" s="67"/>
    </row>
    <row r="114" spans="2:16" x14ac:dyDescent="0.25">
      <c r="B114" s="108"/>
      <c r="C114" s="13"/>
      <c r="D114" s="12"/>
      <c r="E114" s="12"/>
      <c r="F114" s="12"/>
      <c r="G114" s="12"/>
      <c r="H114" s="12"/>
      <c r="I114" s="12"/>
      <c r="J114" s="12"/>
      <c r="K114" s="113" t="s">
        <v>22</v>
      </c>
      <c r="L114" s="114"/>
      <c r="M114" s="115"/>
      <c r="N114" s="287">
        <f>N101+N109</f>
        <v>824361.41907000018</v>
      </c>
      <c r="O114" s="288"/>
      <c r="P114" s="289"/>
    </row>
    <row r="115" spans="2:16" x14ac:dyDescent="0.25">
      <c r="B115" s="108"/>
      <c r="C115" s="13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4"/>
    </row>
    <row r="116" spans="2:16" x14ac:dyDescent="0.25">
      <c r="B116" s="108"/>
      <c r="C116" s="13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4"/>
    </row>
    <row r="117" spans="2:16" ht="15.75" thickBot="1" x14ac:dyDescent="0.3">
      <c r="B117" s="108"/>
      <c r="C117" s="1"/>
      <c r="D117" s="2"/>
      <c r="E117" s="2"/>
      <c r="F117" s="2"/>
      <c r="G117" s="2"/>
      <c r="H117" s="2"/>
      <c r="I117" s="2"/>
      <c r="J117" s="3"/>
      <c r="K117" s="4"/>
      <c r="L117" s="2"/>
      <c r="M117" s="2"/>
      <c r="N117" s="2"/>
      <c r="O117" s="2"/>
      <c r="P117" s="5"/>
    </row>
    <row r="118" spans="2:16" ht="17.25" x14ac:dyDescent="0.25">
      <c r="B118" s="108"/>
      <c r="C118" s="168"/>
      <c r="D118" s="171" t="s">
        <v>0</v>
      </c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3"/>
    </row>
    <row r="119" spans="2:16" ht="17.25" x14ac:dyDescent="0.25">
      <c r="B119" s="108"/>
      <c r="C119" s="169"/>
      <c r="D119" s="174" t="s">
        <v>1</v>
      </c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6"/>
    </row>
    <row r="120" spans="2:16" ht="17.25" x14ac:dyDescent="0.25">
      <c r="B120" s="108"/>
      <c r="C120" s="169"/>
      <c r="D120" s="177" t="s">
        <v>2</v>
      </c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9"/>
    </row>
    <row r="121" spans="2:16" ht="17.25" x14ac:dyDescent="0.25">
      <c r="B121" s="108"/>
      <c r="C121" s="170"/>
      <c r="D121" s="180" t="s">
        <v>3</v>
      </c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2"/>
    </row>
    <row r="122" spans="2:16" ht="17.25" x14ac:dyDescent="0.3">
      <c r="B122" s="108"/>
      <c r="C122" s="14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8"/>
    </row>
    <row r="123" spans="2:16" ht="17.25" x14ac:dyDescent="0.25">
      <c r="B123" s="108"/>
      <c r="C123" s="6" t="s">
        <v>4</v>
      </c>
      <c r="D123" s="149" t="s">
        <v>23</v>
      </c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</row>
    <row r="124" spans="2:16" ht="17.25" x14ac:dyDescent="0.3">
      <c r="B124" s="108"/>
      <c r="C124" s="7" t="s">
        <v>5</v>
      </c>
      <c r="D124" s="152" t="s">
        <v>24</v>
      </c>
      <c r="E124" s="153"/>
      <c r="F124" s="153"/>
      <c r="G124" s="153"/>
      <c r="H124" s="153"/>
      <c r="I124" s="154"/>
      <c r="J124" s="155" t="s">
        <v>6</v>
      </c>
      <c r="K124" s="156"/>
      <c r="L124" s="157" t="s">
        <v>7</v>
      </c>
      <c r="M124" s="158"/>
      <c r="N124" s="158"/>
      <c r="O124" s="158"/>
      <c r="P124" s="159"/>
    </row>
    <row r="125" spans="2:16" ht="17.25" x14ac:dyDescent="0.25">
      <c r="B125" s="108"/>
      <c r="C125" s="79" t="s">
        <v>8</v>
      </c>
      <c r="D125" s="160" t="s">
        <v>7</v>
      </c>
      <c r="E125" s="161"/>
      <c r="F125" s="161"/>
      <c r="G125" s="161"/>
      <c r="H125" s="161"/>
      <c r="I125" s="162"/>
      <c r="J125" s="163" t="s">
        <v>9</v>
      </c>
      <c r="K125" s="164"/>
      <c r="L125" s="165" t="s">
        <v>7</v>
      </c>
      <c r="M125" s="166"/>
      <c r="N125" s="166"/>
      <c r="O125" s="166"/>
      <c r="P125" s="167"/>
    </row>
    <row r="126" spans="2:16" ht="17.25" x14ac:dyDescent="0.3">
      <c r="B126" s="108"/>
      <c r="C126" s="8" t="s">
        <v>10</v>
      </c>
      <c r="D126" s="143" t="s">
        <v>42</v>
      </c>
      <c r="E126" s="144"/>
      <c r="F126" s="144"/>
      <c r="G126" s="144"/>
      <c r="H126" s="144"/>
      <c r="I126" s="144"/>
      <c r="J126" s="144"/>
      <c r="K126" s="144"/>
      <c r="L126" s="144"/>
      <c r="M126" s="144"/>
      <c r="N126" s="145"/>
      <c r="O126" s="8" t="s">
        <v>11</v>
      </c>
      <c r="P126" s="70" t="s">
        <v>12</v>
      </c>
    </row>
    <row r="127" spans="2:16" ht="17.25" x14ac:dyDescent="0.3">
      <c r="B127" s="108"/>
      <c r="C127" s="14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8"/>
    </row>
    <row r="128" spans="2:16" x14ac:dyDescent="0.25">
      <c r="B128" s="108"/>
      <c r="C128" s="113" t="s">
        <v>13</v>
      </c>
      <c r="D128" s="114"/>
      <c r="E128" s="114"/>
      <c r="F128" s="115"/>
      <c r="G128" s="113" t="s">
        <v>14</v>
      </c>
      <c r="H128" s="115"/>
      <c r="I128" s="113" t="s">
        <v>15</v>
      </c>
      <c r="J128" s="115"/>
      <c r="K128" s="113" t="s">
        <v>16</v>
      </c>
      <c r="L128" s="114"/>
      <c r="M128" s="115"/>
      <c r="N128" s="113" t="s">
        <v>17</v>
      </c>
      <c r="O128" s="114"/>
      <c r="P128" s="115"/>
    </row>
    <row r="129" spans="2:16" x14ac:dyDescent="0.25">
      <c r="B129" s="108"/>
      <c r="C129" s="126" t="s">
        <v>31</v>
      </c>
      <c r="D129" s="127"/>
      <c r="E129" s="127"/>
      <c r="F129" s="128"/>
      <c r="G129" s="126" t="s">
        <v>18</v>
      </c>
      <c r="H129" s="128"/>
      <c r="I129" s="126">
        <f>0.07*29.3524</f>
        <v>2.0546679999999999</v>
      </c>
      <c r="J129" s="128"/>
      <c r="K129" s="27">
        <v>8255</v>
      </c>
      <c r="L129" s="22"/>
      <c r="M129" s="23"/>
      <c r="N129" s="57">
        <f>K129*I129</f>
        <v>16961.284339999998</v>
      </c>
      <c r="O129" s="50"/>
      <c r="P129" s="51"/>
    </row>
    <row r="130" spans="2:16" x14ac:dyDescent="0.25">
      <c r="B130" s="108"/>
      <c r="C130" s="200"/>
      <c r="D130" s="139"/>
      <c r="E130" s="139"/>
      <c r="F130" s="139"/>
      <c r="G130" s="12"/>
      <c r="H130" s="12"/>
      <c r="I130" s="214"/>
      <c r="J130" s="214"/>
      <c r="K130" s="245"/>
      <c r="L130" s="245"/>
      <c r="M130" s="245"/>
      <c r="N130" s="110">
        <f>N129</f>
        <v>16961.284339999998</v>
      </c>
      <c r="O130" s="111"/>
      <c r="P130" s="112"/>
    </row>
    <row r="131" spans="2:16" x14ac:dyDescent="0.25">
      <c r="B131" s="108"/>
      <c r="C131" s="13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39"/>
      <c r="O131" s="139"/>
      <c r="P131" s="140"/>
    </row>
    <row r="132" spans="2:16" x14ac:dyDescent="0.25">
      <c r="B132" s="108"/>
      <c r="C132" s="113" t="s">
        <v>19</v>
      </c>
      <c r="D132" s="114"/>
      <c r="E132" s="114"/>
      <c r="F132" s="115"/>
      <c r="G132" s="113" t="s">
        <v>14</v>
      </c>
      <c r="H132" s="115"/>
      <c r="I132" s="113" t="s">
        <v>15</v>
      </c>
      <c r="J132" s="115"/>
      <c r="K132" s="113" t="s">
        <v>16</v>
      </c>
      <c r="L132" s="114"/>
      <c r="M132" s="115"/>
      <c r="N132" s="113" t="s">
        <v>17</v>
      </c>
      <c r="O132" s="114"/>
      <c r="P132" s="115"/>
    </row>
    <row r="133" spans="2:16" x14ac:dyDescent="0.25">
      <c r="B133" s="108"/>
      <c r="C133" s="13"/>
      <c r="D133" s="12"/>
      <c r="E133" s="12"/>
      <c r="F133" s="12"/>
      <c r="G133" s="12"/>
      <c r="H133" s="12"/>
      <c r="I133" s="12"/>
      <c r="J133" s="12"/>
      <c r="K133" s="15"/>
      <c r="L133" s="12"/>
      <c r="M133" s="12"/>
      <c r="N133" s="110">
        <v>0</v>
      </c>
      <c r="O133" s="111"/>
      <c r="P133" s="112"/>
    </row>
    <row r="134" spans="2:16" x14ac:dyDescent="0.25">
      <c r="B134" s="108"/>
      <c r="C134" s="13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4"/>
    </row>
    <row r="135" spans="2:16" x14ac:dyDescent="0.25">
      <c r="B135" s="108"/>
      <c r="C135" s="113" t="s">
        <v>21</v>
      </c>
      <c r="D135" s="114"/>
      <c r="E135" s="114"/>
      <c r="F135" s="115"/>
      <c r="G135" s="113" t="s">
        <v>14</v>
      </c>
      <c r="H135" s="115"/>
      <c r="I135" s="113" t="s">
        <v>15</v>
      </c>
      <c r="J135" s="115"/>
      <c r="K135" s="113" t="s">
        <v>16</v>
      </c>
      <c r="L135" s="114"/>
      <c r="M135" s="115"/>
      <c r="N135" s="113" t="s">
        <v>17</v>
      </c>
      <c r="O135" s="114"/>
      <c r="P135" s="115"/>
    </row>
    <row r="136" spans="2:16" x14ac:dyDescent="0.25">
      <c r="B136" s="108"/>
      <c r="C136" s="126" t="s">
        <v>32</v>
      </c>
      <c r="D136" s="127"/>
      <c r="E136" s="127"/>
      <c r="F136" s="128"/>
      <c r="G136" s="126" t="s">
        <v>30</v>
      </c>
      <c r="H136" s="128"/>
      <c r="I136" s="126">
        <f>0.4*29.3524</f>
        <v>11.740960000000001</v>
      </c>
      <c r="J136" s="128"/>
      <c r="K136" s="195">
        <v>7595.09</v>
      </c>
      <c r="L136" s="196"/>
      <c r="M136" s="197"/>
      <c r="N136" s="195">
        <f>K136*I136</f>
        <v>89173.647886400009</v>
      </c>
      <c r="O136" s="196"/>
      <c r="P136" s="197"/>
    </row>
    <row r="137" spans="2:16" x14ac:dyDescent="0.25">
      <c r="B137" s="108"/>
      <c r="C137" s="126" t="s">
        <v>40</v>
      </c>
      <c r="D137" s="127"/>
      <c r="E137" s="127"/>
      <c r="F137" s="128"/>
      <c r="G137" s="126" t="s">
        <v>41</v>
      </c>
      <c r="H137" s="128"/>
      <c r="I137" s="126">
        <f>0.4*29.3524</f>
        <v>11.740960000000001</v>
      </c>
      <c r="J137" s="128"/>
      <c r="K137" s="195">
        <v>13041.42</v>
      </c>
      <c r="L137" s="196"/>
      <c r="M137" s="197"/>
      <c r="N137" s="195">
        <f>I137*K137</f>
        <v>153118.79056320002</v>
      </c>
      <c r="O137" s="196"/>
      <c r="P137" s="197"/>
    </row>
    <row r="138" spans="2:16" x14ac:dyDescent="0.25">
      <c r="B138" s="108"/>
      <c r="C138" s="73"/>
      <c r="D138" s="74"/>
      <c r="E138" s="74"/>
      <c r="F138" s="74"/>
      <c r="G138" s="74"/>
      <c r="H138" s="74"/>
      <c r="I138" s="74"/>
      <c r="J138" s="18"/>
      <c r="K138" s="29"/>
      <c r="L138" s="18"/>
      <c r="M138" s="18"/>
      <c r="N138" s="246">
        <f>N136+N137</f>
        <v>242292.43844960001</v>
      </c>
      <c r="O138" s="247"/>
      <c r="P138" s="248"/>
    </row>
    <row r="139" spans="2:16" x14ac:dyDescent="0.25">
      <c r="B139" s="108"/>
      <c r="C139" s="13"/>
      <c r="D139" s="12"/>
      <c r="E139" s="12"/>
      <c r="F139" s="12"/>
      <c r="G139" s="12"/>
      <c r="H139" s="12"/>
      <c r="I139" s="12"/>
      <c r="J139" s="12"/>
      <c r="K139" s="17"/>
      <c r="L139" s="12"/>
      <c r="M139" s="12"/>
      <c r="N139" s="80"/>
      <c r="O139" s="59"/>
      <c r="P139" s="81"/>
    </row>
    <row r="140" spans="2:16" x14ac:dyDescent="0.25">
      <c r="B140" s="108"/>
      <c r="C140" s="113" t="s">
        <v>26</v>
      </c>
      <c r="D140" s="114"/>
      <c r="E140" s="114"/>
      <c r="F140" s="115"/>
      <c r="G140" s="113" t="s">
        <v>14</v>
      </c>
      <c r="H140" s="115"/>
      <c r="I140" s="113" t="s">
        <v>15</v>
      </c>
      <c r="J140" s="115"/>
      <c r="K140" s="113" t="s">
        <v>16</v>
      </c>
      <c r="L140" s="114"/>
      <c r="M140" s="115"/>
      <c r="N140" s="113" t="s">
        <v>17</v>
      </c>
      <c r="O140" s="114"/>
      <c r="P140" s="115"/>
    </row>
    <row r="141" spans="2:16" x14ac:dyDescent="0.25">
      <c r="B141" s="108"/>
      <c r="C141" s="13"/>
      <c r="D141" s="12"/>
      <c r="E141" s="12"/>
      <c r="F141" s="12"/>
      <c r="G141" s="12"/>
      <c r="H141" s="12"/>
      <c r="I141" s="12"/>
      <c r="J141" s="12"/>
      <c r="K141" s="17"/>
      <c r="L141" s="12"/>
      <c r="M141" s="12"/>
      <c r="N141" s="80"/>
      <c r="O141" s="59"/>
      <c r="P141" s="81"/>
    </row>
    <row r="142" spans="2:16" x14ac:dyDescent="0.25">
      <c r="B142" s="108"/>
      <c r="C142" s="13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59"/>
      <c r="O142" s="58"/>
      <c r="P142" s="67"/>
    </row>
    <row r="143" spans="2:16" x14ac:dyDescent="0.25">
      <c r="B143" s="108"/>
      <c r="C143" s="13"/>
      <c r="D143" s="12"/>
      <c r="E143" s="12"/>
      <c r="F143" s="12"/>
      <c r="G143" s="12"/>
      <c r="H143" s="12"/>
      <c r="I143" s="12"/>
      <c r="J143" s="12"/>
      <c r="K143" s="113" t="s">
        <v>22</v>
      </c>
      <c r="L143" s="114"/>
      <c r="M143" s="115"/>
      <c r="N143" s="287">
        <f>N130+N138</f>
        <v>259253.72278960003</v>
      </c>
      <c r="O143" s="288"/>
      <c r="P143" s="289"/>
    </row>
    <row r="144" spans="2:16" x14ac:dyDescent="0.25">
      <c r="B144" s="108"/>
      <c r="C144" s="13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4"/>
    </row>
    <row r="145" spans="2:16" x14ac:dyDescent="0.25">
      <c r="B145" s="108"/>
      <c r="C145" s="13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4"/>
    </row>
    <row r="146" spans="2:16" ht="15.75" thickBot="1" x14ac:dyDescent="0.3">
      <c r="B146" s="108"/>
      <c r="C146" s="1"/>
      <c r="D146" s="2"/>
      <c r="E146" s="2"/>
      <c r="F146" s="2"/>
      <c r="G146" s="2"/>
      <c r="H146" s="2"/>
      <c r="I146" s="2"/>
      <c r="J146" s="3"/>
      <c r="K146" s="4"/>
      <c r="L146" s="2"/>
      <c r="M146" s="2"/>
      <c r="N146" s="2"/>
      <c r="O146" s="2"/>
      <c r="P146" s="5"/>
    </row>
    <row r="147" spans="2:16" ht="17.25" x14ac:dyDescent="0.25">
      <c r="B147" s="108"/>
      <c r="C147" s="168"/>
      <c r="D147" s="171" t="s">
        <v>0</v>
      </c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3"/>
    </row>
    <row r="148" spans="2:16" ht="17.25" x14ac:dyDescent="0.25">
      <c r="B148" s="108"/>
      <c r="C148" s="169"/>
      <c r="D148" s="174" t="s">
        <v>1</v>
      </c>
      <c r="E148" s="175"/>
      <c r="F148" s="175"/>
      <c r="G148" s="175"/>
      <c r="H148" s="175"/>
      <c r="I148" s="175"/>
      <c r="J148" s="175"/>
      <c r="K148" s="175"/>
      <c r="L148" s="175"/>
      <c r="M148" s="175"/>
      <c r="N148" s="175"/>
      <c r="O148" s="175"/>
      <c r="P148" s="176"/>
    </row>
    <row r="149" spans="2:16" ht="17.25" x14ac:dyDescent="0.25">
      <c r="B149" s="108"/>
      <c r="C149" s="169"/>
      <c r="D149" s="177" t="s">
        <v>2</v>
      </c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9"/>
    </row>
    <row r="150" spans="2:16" ht="17.25" x14ac:dyDescent="0.25">
      <c r="B150" s="108"/>
      <c r="C150" s="170"/>
      <c r="D150" s="180" t="s">
        <v>3</v>
      </c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2"/>
    </row>
    <row r="151" spans="2:16" ht="17.25" x14ac:dyDescent="0.3">
      <c r="B151" s="108"/>
      <c r="C151" s="14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8"/>
    </row>
    <row r="152" spans="2:16" ht="17.25" x14ac:dyDescent="0.25">
      <c r="B152" s="108"/>
      <c r="C152" s="6" t="s">
        <v>4</v>
      </c>
      <c r="D152" s="149" t="s">
        <v>23</v>
      </c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1"/>
    </row>
    <row r="153" spans="2:16" ht="17.25" x14ac:dyDescent="0.3">
      <c r="B153" s="108"/>
      <c r="C153" s="7" t="s">
        <v>5</v>
      </c>
      <c r="D153" s="152" t="s">
        <v>24</v>
      </c>
      <c r="E153" s="153"/>
      <c r="F153" s="153"/>
      <c r="G153" s="153"/>
      <c r="H153" s="153"/>
      <c r="I153" s="154"/>
      <c r="J153" s="155" t="s">
        <v>6</v>
      </c>
      <c r="K153" s="156"/>
      <c r="L153" s="157" t="s">
        <v>7</v>
      </c>
      <c r="M153" s="158"/>
      <c r="N153" s="158"/>
      <c r="O153" s="158"/>
      <c r="P153" s="159"/>
    </row>
    <row r="154" spans="2:16" ht="17.25" x14ac:dyDescent="0.25">
      <c r="B154" s="108"/>
      <c r="C154" s="79" t="s">
        <v>8</v>
      </c>
      <c r="D154" s="160" t="s">
        <v>7</v>
      </c>
      <c r="E154" s="161"/>
      <c r="F154" s="161"/>
      <c r="G154" s="161"/>
      <c r="H154" s="161"/>
      <c r="I154" s="162"/>
      <c r="J154" s="163" t="s">
        <v>9</v>
      </c>
      <c r="K154" s="164"/>
      <c r="L154" s="165" t="s">
        <v>7</v>
      </c>
      <c r="M154" s="166"/>
      <c r="N154" s="166"/>
      <c r="O154" s="166"/>
      <c r="P154" s="167"/>
    </row>
    <row r="155" spans="2:16" ht="17.25" x14ac:dyDescent="0.3">
      <c r="B155" s="108"/>
      <c r="C155" s="8" t="s">
        <v>10</v>
      </c>
      <c r="D155" s="143" t="s">
        <v>43</v>
      </c>
      <c r="E155" s="144"/>
      <c r="F155" s="144"/>
      <c r="G155" s="144"/>
      <c r="H155" s="144"/>
      <c r="I155" s="144"/>
      <c r="J155" s="144"/>
      <c r="K155" s="144"/>
      <c r="L155" s="144"/>
      <c r="M155" s="144"/>
      <c r="N155" s="145"/>
      <c r="O155" s="8" t="s">
        <v>11</v>
      </c>
      <c r="P155" s="70" t="s">
        <v>12</v>
      </c>
    </row>
    <row r="156" spans="2:16" ht="17.25" x14ac:dyDescent="0.3">
      <c r="B156" s="108"/>
      <c r="C156" s="14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8"/>
    </row>
    <row r="157" spans="2:16" x14ac:dyDescent="0.25">
      <c r="B157" s="108"/>
      <c r="C157" s="113" t="s">
        <v>13</v>
      </c>
      <c r="D157" s="114"/>
      <c r="E157" s="114"/>
      <c r="F157" s="115"/>
      <c r="G157" s="113" t="s">
        <v>14</v>
      </c>
      <c r="H157" s="115"/>
      <c r="I157" s="113" t="s">
        <v>15</v>
      </c>
      <c r="J157" s="115"/>
      <c r="K157" s="113" t="s">
        <v>16</v>
      </c>
      <c r="L157" s="114"/>
      <c r="M157" s="115"/>
      <c r="N157" s="113" t="s">
        <v>17</v>
      </c>
      <c r="O157" s="114"/>
      <c r="P157" s="115"/>
    </row>
    <row r="158" spans="2:16" x14ac:dyDescent="0.25">
      <c r="B158" s="108"/>
      <c r="C158" s="126" t="s">
        <v>31</v>
      </c>
      <c r="D158" s="127"/>
      <c r="E158" s="127"/>
      <c r="F158" s="128"/>
      <c r="G158" s="126" t="s">
        <v>18</v>
      </c>
      <c r="H158" s="128"/>
      <c r="I158" s="126">
        <f>0.07*29.3524</f>
        <v>2.0546679999999999</v>
      </c>
      <c r="J158" s="128"/>
      <c r="K158" s="27">
        <v>8734</v>
      </c>
      <c r="L158" s="22"/>
      <c r="M158" s="23"/>
      <c r="N158" s="30">
        <f>K158*I158</f>
        <v>17945.470311999998</v>
      </c>
      <c r="O158" s="31"/>
      <c r="P158" s="32"/>
    </row>
    <row r="159" spans="2:16" x14ac:dyDescent="0.25">
      <c r="B159" s="108"/>
      <c r="C159" s="200"/>
      <c r="D159" s="139"/>
      <c r="E159" s="139"/>
      <c r="F159" s="139"/>
      <c r="G159" s="12"/>
      <c r="H159" s="12"/>
      <c r="I159" s="214"/>
      <c r="J159" s="214"/>
      <c r="K159" s="245"/>
      <c r="L159" s="245"/>
      <c r="M159" s="245"/>
      <c r="N159" s="110">
        <f>N158</f>
        <v>17945.470311999998</v>
      </c>
      <c r="O159" s="111"/>
      <c r="P159" s="112"/>
    </row>
    <row r="160" spans="2:16" x14ac:dyDescent="0.25">
      <c r="B160" s="108"/>
      <c r="C160" s="13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39"/>
      <c r="O160" s="139"/>
      <c r="P160" s="140"/>
    </row>
    <row r="161" spans="2:16" x14ac:dyDescent="0.25">
      <c r="B161" s="108"/>
      <c r="C161" s="113" t="s">
        <v>19</v>
      </c>
      <c r="D161" s="114"/>
      <c r="E161" s="114"/>
      <c r="F161" s="115"/>
      <c r="G161" s="113" t="s">
        <v>14</v>
      </c>
      <c r="H161" s="115"/>
      <c r="I161" s="113" t="s">
        <v>15</v>
      </c>
      <c r="J161" s="115"/>
      <c r="K161" s="113" t="s">
        <v>16</v>
      </c>
      <c r="L161" s="114"/>
      <c r="M161" s="115"/>
      <c r="N161" s="113" t="s">
        <v>17</v>
      </c>
      <c r="O161" s="114"/>
      <c r="P161" s="115"/>
    </row>
    <row r="162" spans="2:16" x14ac:dyDescent="0.25">
      <c r="B162" s="108"/>
      <c r="C162" s="13"/>
      <c r="D162" s="12"/>
      <c r="E162" s="12"/>
      <c r="F162" s="12"/>
      <c r="G162" s="12"/>
      <c r="H162" s="12"/>
      <c r="I162" s="12"/>
      <c r="J162" s="12"/>
      <c r="K162" s="15"/>
      <c r="L162" s="12"/>
      <c r="M162" s="12"/>
      <c r="N162" s="110">
        <v>0</v>
      </c>
      <c r="O162" s="111"/>
      <c r="P162" s="112"/>
    </row>
    <row r="163" spans="2:16" x14ac:dyDescent="0.25">
      <c r="B163" s="108"/>
      <c r="C163" s="13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4"/>
    </row>
    <row r="164" spans="2:16" x14ac:dyDescent="0.25">
      <c r="B164" s="108"/>
      <c r="C164" s="113" t="s">
        <v>21</v>
      </c>
      <c r="D164" s="114"/>
      <c r="E164" s="114"/>
      <c r="F164" s="115"/>
      <c r="G164" s="113" t="s">
        <v>14</v>
      </c>
      <c r="H164" s="115"/>
      <c r="I164" s="113" t="s">
        <v>15</v>
      </c>
      <c r="J164" s="115"/>
      <c r="K164" s="113" t="s">
        <v>16</v>
      </c>
      <c r="L164" s="114"/>
      <c r="M164" s="115"/>
      <c r="N164" s="113" t="s">
        <v>17</v>
      </c>
      <c r="O164" s="114"/>
      <c r="P164" s="115"/>
    </row>
    <row r="165" spans="2:16" x14ac:dyDescent="0.25">
      <c r="B165" s="108"/>
      <c r="C165" s="126" t="s">
        <v>32</v>
      </c>
      <c r="D165" s="127"/>
      <c r="E165" s="127"/>
      <c r="F165" s="128"/>
      <c r="G165" s="126" t="s">
        <v>30</v>
      </c>
      <c r="H165" s="128"/>
      <c r="I165" s="126">
        <f>1.5*29.3524</f>
        <v>44.028599999999997</v>
      </c>
      <c r="J165" s="128"/>
      <c r="K165" s="195">
        <v>7595.09</v>
      </c>
      <c r="L165" s="196"/>
      <c r="M165" s="197"/>
      <c r="N165" s="195">
        <f>K165*I165</f>
        <v>334401.17957400001</v>
      </c>
      <c r="O165" s="196"/>
      <c r="P165" s="197"/>
    </row>
    <row r="166" spans="2:16" x14ac:dyDescent="0.25">
      <c r="B166" s="108"/>
      <c r="C166" s="73"/>
      <c r="D166" s="74"/>
      <c r="E166" s="74"/>
      <c r="F166" s="74"/>
      <c r="G166" s="74"/>
      <c r="H166" s="74"/>
      <c r="I166" s="74"/>
      <c r="J166" s="18"/>
      <c r="K166" s="29"/>
      <c r="L166" s="18"/>
      <c r="M166" s="18"/>
      <c r="N166" s="246">
        <f>N165</f>
        <v>334401.17957400001</v>
      </c>
      <c r="O166" s="247"/>
      <c r="P166" s="248"/>
    </row>
    <row r="167" spans="2:16" x14ac:dyDescent="0.25">
      <c r="B167" s="108"/>
      <c r="C167" s="13"/>
      <c r="D167" s="12"/>
      <c r="E167" s="12"/>
      <c r="F167" s="12"/>
      <c r="G167" s="12"/>
      <c r="H167" s="12"/>
      <c r="I167" s="12"/>
      <c r="J167" s="12"/>
      <c r="K167" s="17"/>
      <c r="L167" s="12"/>
      <c r="M167" s="12"/>
      <c r="N167" s="80"/>
      <c r="O167" s="59"/>
      <c r="P167" s="81"/>
    </row>
    <row r="168" spans="2:16" x14ac:dyDescent="0.25">
      <c r="B168" s="108"/>
      <c r="C168" s="113" t="s">
        <v>26</v>
      </c>
      <c r="D168" s="114"/>
      <c r="E168" s="114"/>
      <c r="F168" s="115"/>
      <c r="G168" s="113" t="s">
        <v>14</v>
      </c>
      <c r="H168" s="115"/>
      <c r="I168" s="113" t="s">
        <v>15</v>
      </c>
      <c r="J168" s="115"/>
      <c r="K168" s="113" t="s">
        <v>16</v>
      </c>
      <c r="L168" s="114"/>
      <c r="M168" s="115"/>
      <c r="N168" s="113" t="s">
        <v>17</v>
      </c>
      <c r="O168" s="114"/>
      <c r="P168" s="115"/>
    </row>
    <row r="169" spans="2:16" x14ac:dyDescent="0.25">
      <c r="B169" s="108"/>
      <c r="C169" s="13"/>
      <c r="D169" s="12"/>
      <c r="E169" s="12"/>
      <c r="F169" s="12"/>
      <c r="G169" s="12"/>
      <c r="H169" s="12"/>
      <c r="I169" s="12"/>
      <c r="J169" s="12"/>
      <c r="K169" s="17"/>
      <c r="L169" s="12"/>
      <c r="M169" s="12"/>
      <c r="N169" s="80"/>
      <c r="O169" s="59"/>
      <c r="P169" s="81"/>
    </row>
    <row r="170" spans="2:16" x14ac:dyDescent="0.25">
      <c r="B170" s="108"/>
      <c r="C170" s="13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59"/>
      <c r="O170" s="58"/>
      <c r="P170" s="67"/>
    </row>
    <row r="171" spans="2:16" x14ac:dyDescent="0.25">
      <c r="B171" s="108"/>
      <c r="C171" s="13"/>
      <c r="D171" s="12"/>
      <c r="E171" s="12"/>
      <c r="F171" s="12"/>
      <c r="G171" s="12"/>
      <c r="H171" s="12"/>
      <c r="I171" s="12"/>
      <c r="J171" s="12"/>
      <c r="K171" s="113" t="s">
        <v>22</v>
      </c>
      <c r="L171" s="114"/>
      <c r="M171" s="115"/>
      <c r="N171" s="287">
        <f>N159+N166</f>
        <v>352346.64988600003</v>
      </c>
      <c r="O171" s="288"/>
      <c r="P171" s="289"/>
    </row>
    <row r="172" spans="2:16" x14ac:dyDescent="0.25">
      <c r="B172" s="108"/>
      <c r="C172" s="13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4"/>
    </row>
    <row r="173" spans="2:16" ht="15.75" thickBot="1" x14ac:dyDescent="0.3">
      <c r="B173" s="108"/>
      <c r="C173" s="1"/>
      <c r="D173" s="2"/>
      <c r="E173" s="2"/>
      <c r="F173" s="2"/>
      <c r="G173" s="2"/>
      <c r="H173" s="2"/>
      <c r="I173" s="2"/>
      <c r="J173" s="3"/>
      <c r="K173" s="4"/>
      <c r="L173" s="2"/>
      <c r="M173" s="2"/>
      <c r="N173" s="2"/>
      <c r="O173" s="2"/>
      <c r="P173" s="5"/>
    </row>
    <row r="174" spans="2:16" ht="17.25" x14ac:dyDescent="0.25">
      <c r="B174" s="108"/>
      <c r="C174" s="168"/>
      <c r="D174" s="171" t="s">
        <v>0</v>
      </c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3"/>
    </row>
    <row r="175" spans="2:16" ht="17.25" x14ac:dyDescent="0.25">
      <c r="B175" s="108"/>
      <c r="C175" s="169"/>
      <c r="D175" s="174" t="s">
        <v>1</v>
      </c>
      <c r="E175" s="175"/>
      <c r="F175" s="175"/>
      <c r="G175" s="175"/>
      <c r="H175" s="175"/>
      <c r="I175" s="175"/>
      <c r="J175" s="175"/>
      <c r="K175" s="175"/>
      <c r="L175" s="175"/>
      <c r="M175" s="175"/>
      <c r="N175" s="175"/>
      <c r="O175" s="175"/>
      <c r="P175" s="176"/>
    </row>
    <row r="176" spans="2:16" ht="17.25" x14ac:dyDescent="0.25">
      <c r="B176" s="108"/>
      <c r="C176" s="169"/>
      <c r="D176" s="177" t="s">
        <v>2</v>
      </c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9"/>
    </row>
    <row r="177" spans="2:16" ht="17.25" x14ac:dyDescent="0.25">
      <c r="B177" s="108"/>
      <c r="C177" s="170"/>
      <c r="D177" s="180" t="s">
        <v>3</v>
      </c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2"/>
    </row>
    <row r="178" spans="2:16" ht="17.25" x14ac:dyDescent="0.3">
      <c r="B178" s="108"/>
      <c r="C178" s="14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8"/>
    </row>
    <row r="179" spans="2:16" ht="17.25" x14ac:dyDescent="0.25">
      <c r="B179" s="108"/>
      <c r="C179" s="6" t="s">
        <v>4</v>
      </c>
      <c r="D179" s="149" t="s">
        <v>23</v>
      </c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1"/>
    </row>
    <row r="180" spans="2:16" ht="17.25" x14ac:dyDescent="0.3">
      <c r="B180" s="108"/>
      <c r="C180" s="7" t="s">
        <v>5</v>
      </c>
      <c r="D180" s="152" t="s">
        <v>24</v>
      </c>
      <c r="E180" s="153"/>
      <c r="F180" s="153"/>
      <c r="G180" s="153"/>
      <c r="H180" s="153"/>
      <c r="I180" s="154"/>
      <c r="J180" s="155" t="s">
        <v>6</v>
      </c>
      <c r="K180" s="156"/>
      <c r="L180" s="157" t="s">
        <v>7</v>
      </c>
      <c r="M180" s="158"/>
      <c r="N180" s="158"/>
      <c r="O180" s="158"/>
      <c r="P180" s="159"/>
    </row>
    <row r="181" spans="2:16" ht="17.25" x14ac:dyDescent="0.25">
      <c r="B181" s="108"/>
      <c r="C181" s="79" t="s">
        <v>8</v>
      </c>
      <c r="D181" s="160" t="s">
        <v>7</v>
      </c>
      <c r="E181" s="161"/>
      <c r="F181" s="161"/>
      <c r="G181" s="161"/>
      <c r="H181" s="161"/>
      <c r="I181" s="162"/>
      <c r="J181" s="163" t="s">
        <v>9</v>
      </c>
      <c r="K181" s="164"/>
      <c r="L181" s="165" t="s">
        <v>7</v>
      </c>
      <c r="M181" s="166"/>
      <c r="N181" s="166"/>
      <c r="O181" s="166"/>
      <c r="P181" s="167"/>
    </row>
    <row r="182" spans="2:16" ht="17.25" x14ac:dyDescent="0.3">
      <c r="B182" s="108"/>
      <c r="C182" s="8" t="s">
        <v>10</v>
      </c>
      <c r="D182" s="143" t="s">
        <v>44</v>
      </c>
      <c r="E182" s="144"/>
      <c r="F182" s="144"/>
      <c r="G182" s="144"/>
      <c r="H182" s="144"/>
      <c r="I182" s="144"/>
      <c r="J182" s="144"/>
      <c r="K182" s="144"/>
      <c r="L182" s="144"/>
      <c r="M182" s="144"/>
      <c r="N182" s="145"/>
      <c r="O182" s="8" t="s">
        <v>11</v>
      </c>
      <c r="P182" s="70" t="s">
        <v>12</v>
      </c>
    </row>
    <row r="183" spans="2:16" ht="17.25" x14ac:dyDescent="0.3">
      <c r="B183" s="108"/>
      <c r="C183" s="14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8"/>
    </row>
    <row r="184" spans="2:16" x14ac:dyDescent="0.25">
      <c r="B184" s="108"/>
      <c r="C184" s="113" t="s">
        <v>13</v>
      </c>
      <c r="D184" s="114"/>
      <c r="E184" s="114"/>
      <c r="F184" s="115"/>
      <c r="G184" s="113" t="s">
        <v>14</v>
      </c>
      <c r="H184" s="115"/>
      <c r="I184" s="113" t="s">
        <v>15</v>
      </c>
      <c r="J184" s="115"/>
      <c r="K184" s="113" t="s">
        <v>16</v>
      </c>
      <c r="L184" s="114"/>
      <c r="M184" s="115"/>
      <c r="N184" s="113" t="s">
        <v>17</v>
      </c>
      <c r="O184" s="114"/>
      <c r="P184" s="115"/>
    </row>
    <row r="185" spans="2:16" x14ac:dyDescent="0.25">
      <c r="B185" s="108"/>
      <c r="C185" s="126" t="s">
        <v>31</v>
      </c>
      <c r="D185" s="127"/>
      <c r="E185" s="127"/>
      <c r="F185" s="128"/>
      <c r="G185" s="126" t="s">
        <v>18</v>
      </c>
      <c r="H185" s="128"/>
      <c r="I185" s="126">
        <f>0.02*29.3524</f>
        <v>0.58704800000000001</v>
      </c>
      <c r="J185" s="128"/>
      <c r="K185" s="27">
        <v>1899</v>
      </c>
      <c r="L185" s="22"/>
      <c r="M185" s="23"/>
      <c r="N185" s="30">
        <f>K185*I185</f>
        <v>1114.8041519999999</v>
      </c>
      <c r="O185" s="31"/>
      <c r="P185" s="32"/>
    </row>
    <row r="186" spans="2:16" x14ac:dyDescent="0.25">
      <c r="B186" s="108"/>
      <c r="C186" s="200"/>
      <c r="D186" s="139"/>
      <c r="E186" s="139"/>
      <c r="F186" s="139"/>
      <c r="G186" s="12"/>
      <c r="H186" s="12"/>
      <c r="I186" s="214"/>
      <c r="J186" s="214"/>
      <c r="K186" s="245"/>
      <c r="L186" s="245"/>
      <c r="M186" s="245"/>
      <c r="N186" s="246">
        <f>N185</f>
        <v>1114.8041519999999</v>
      </c>
      <c r="O186" s="247"/>
      <c r="P186" s="248"/>
    </row>
    <row r="187" spans="2:16" x14ac:dyDescent="0.25">
      <c r="B187" s="108"/>
      <c r="C187" s="13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39"/>
      <c r="O187" s="139"/>
      <c r="P187" s="140"/>
    </row>
    <row r="188" spans="2:16" x14ac:dyDescent="0.25">
      <c r="B188" s="108"/>
      <c r="C188" s="113" t="s">
        <v>19</v>
      </c>
      <c r="D188" s="114"/>
      <c r="E188" s="114"/>
      <c r="F188" s="115"/>
      <c r="G188" s="113" t="s">
        <v>14</v>
      </c>
      <c r="H188" s="115"/>
      <c r="I188" s="113" t="s">
        <v>15</v>
      </c>
      <c r="J188" s="115"/>
      <c r="K188" s="113" t="s">
        <v>16</v>
      </c>
      <c r="L188" s="114"/>
      <c r="M188" s="115"/>
      <c r="N188" s="113" t="s">
        <v>17</v>
      </c>
      <c r="O188" s="114"/>
      <c r="P188" s="115"/>
    </row>
    <row r="189" spans="2:16" x14ac:dyDescent="0.25">
      <c r="B189" s="108"/>
      <c r="C189" s="13"/>
      <c r="D189" s="12"/>
      <c r="E189" s="12"/>
      <c r="F189" s="12"/>
      <c r="G189" s="12"/>
      <c r="H189" s="12"/>
      <c r="I189" s="12"/>
      <c r="J189" s="12"/>
      <c r="K189" s="15"/>
      <c r="L189" s="12"/>
      <c r="M189" s="12"/>
      <c r="N189" s="110">
        <v>0</v>
      </c>
      <c r="O189" s="111"/>
      <c r="P189" s="112"/>
    </row>
    <row r="190" spans="2:16" x14ac:dyDescent="0.25">
      <c r="B190" s="108"/>
      <c r="C190" s="13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4"/>
    </row>
    <row r="191" spans="2:16" x14ac:dyDescent="0.25">
      <c r="B191" s="108"/>
      <c r="C191" s="113" t="s">
        <v>21</v>
      </c>
      <c r="D191" s="114"/>
      <c r="E191" s="114"/>
      <c r="F191" s="115"/>
      <c r="G191" s="113" t="s">
        <v>14</v>
      </c>
      <c r="H191" s="115"/>
      <c r="I191" s="113" t="s">
        <v>15</v>
      </c>
      <c r="J191" s="115"/>
      <c r="K191" s="113" t="s">
        <v>16</v>
      </c>
      <c r="L191" s="114"/>
      <c r="M191" s="115"/>
      <c r="N191" s="113" t="s">
        <v>17</v>
      </c>
      <c r="O191" s="114"/>
      <c r="P191" s="115"/>
    </row>
    <row r="192" spans="2:16" x14ac:dyDescent="0.25">
      <c r="B192" s="108"/>
      <c r="C192" s="126" t="s">
        <v>32</v>
      </c>
      <c r="D192" s="127"/>
      <c r="E192" s="127"/>
      <c r="F192" s="128"/>
      <c r="G192" s="126" t="s">
        <v>30</v>
      </c>
      <c r="H192" s="128"/>
      <c r="I192" s="126">
        <f>0.25*29.3524</f>
        <v>7.3380999999999998</v>
      </c>
      <c r="J192" s="128"/>
      <c r="K192" s="195">
        <v>7595.09</v>
      </c>
      <c r="L192" s="196"/>
      <c r="M192" s="197"/>
      <c r="N192" s="195">
        <f>K192*I192</f>
        <v>55733.529928999997</v>
      </c>
      <c r="O192" s="196"/>
      <c r="P192" s="197"/>
    </row>
    <row r="193" spans="2:16" x14ac:dyDescent="0.25">
      <c r="B193" s="108"/>
      <c r="C193" s="73"/>
      <c r="D193" s="74"/>
      <c r="E193" s="74"/>
      <c r="F193" s="74"/>
      <c r="G193" s="74"/>
      <c r="H193" s="74"/>
      <c r="I193" s="74"/>
      <c r="J193" s="18"/>
      <c r="K193" s="29"/>
      <c r="L193" s="18"/>
      <c r="M193" s="18"/>
      <c r="N193" s="246">
        <f>N192</f>
        <v>55733.529928999997</v>
      </c>
      <c r="O193" s="247"/>
      <c r="P193" s="248"/>
    </row>
    <row r="194" spans="2:16" x14ac:dyDescent="0.25">
      <c r="B194" s="108"/>
      <c r="C194" s="13"/>
      <c r="D194" s="12"/>
      <c r="E194" s="12"/>
      <c r="F194" s="12"/>
      <c r="G194" s="12"/>
      <c r="H194" s="12"/>
      <c r="I194" s="12"/>
      <c r="J194" s="12"/>
      <c r="K194" s="17"/>
      <c r="L194" s="12"/>
      <c r="M194" s="12"/>
      <c r="N194" s="80"/>
      <c r="O194" s="59"/>
      <c r="P194" s="81"/>
    </row>
    <row r="195" spans="2:16" x14ac:dyDescent="0.25">
      <c r="B195" s="108"/>
      <c r="C195" s="113" t="s">
        <v>26</v>
      </c>
      <c r="D195" s="114"/>
      <c r="E195" s="114"/>
      <c r="F195" s="115"/>
      <c r="G195" s="113" t="s">
        <v>14</v>
      </c>
      <c r="H195" s="115"/>
      <c r="I195" s="113" t="s">
        <v>15</v>
      </c>
      <c r="J195" s="115"/>
      <c r="K195" s="113" t="s">
        <v>16</v>
      </c>
      <c r="L195" s="114"/>
      <c r="M195" s="115"/>
      <c r="N195" s="113" t="s">
        <v>17</v>
      </c>
      <c r="O195" s="114"/>
      <c r="P195" s="115"/>
    </row>
    <row r="196" spans="2:16" x14ac:dyDescent="0.25">
      <c r="B196" s="108"/>
      <c r="C196" s="13"/>
      <c r="D196" s="12"/>
      <c r="E196" s="12"/>
      <c r="F196" s="12"/>
      <c r="G196" s="12"/>
      <c r="H196" s="12"/>
      <c r="I196" s="12"/>
      <c r="J196" s="12"/>
      <c r="K196" s="17"/>
      <c r="L196" s="12"/>
      <c r="M196" s="12"/>
      <c r="N196" s="80"/>
      <c r="O196" s="59"/>
      <c r="P196" s="81"/>
    </row>
    <row r="197" spans="2:16" x14ac:dyDescent="0.25">
      <c r="B197" s="108"/>
      <c r="C197" s="13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59"/>
      <c r="O197" s="58"/>
      <c r="P197" s="67"/>
    </row>
    <row r="198" spans="2:16" x14ac:dyDescent="0.25">
      <c r="B198" s="108"/>
      <c r="C198" s="13"/>
      <c r="D198" s="12"/>
      <c r="E198" s="12"/>
      <c r="F198" s="12"/>
      <c r="G198" s="12"/>
      <c r="H198" s="12"/>
      <c r="I198" s="12"/>
      <c r="J198" s="12"/>
      <c r="K198" s="113" t="s">
        <v>22</v>
      </c>
      <c r="L198" s="114"/>
      <c r="M198" s="115"/>
      <c r="N198" s="287">
        <f>N186+N193</f>
        <v>56848.334080999994</v>
      </c>
      <c r="O198" s="288"/>
      <c r="P198" s="289"/>
    </row>
    <row r="199" spans="2:16" x14ac:dyDescent="0.25">
      <c r="B199" s="108"/>
      <c r="C199" s="13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4"/>
    </row>
    <row r="200" spans="2:16" ht="15.75" thickBot="1" x14ac:dyDescent="0.3">
      <c r="B200" s="108"/>
      <c r="C200" s="1"/>
      <c r="D200" s="2"/>
      <c r="E200" s="2"/>
      <c r="F200" s="2"/>
      <c r="G200" s="2"/>
      <c r="H200" s="2"/>
      <c r="I200" s="2"/>
      <c r="J200" s="3"/>
      <c r="K200" s="4"/>
      <c r="L200" s="2"/>
      <c r="M200" s="2"/>
      <c r="N200" s="2"/>
      <c r="O200" s="2"/>
      <c r="P200" s="5"/>
    </row>
    <row r="201" spans="2:16" ht="17.25" x14ac:dyDescent="0.25">
      <c r="B201" s="108"/>
      <c r="C201" s="168"/>
      <c r="D201" s="171" t="s">
        <v>0</v>
      </c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3"/>
    </row>
    <row r="202" spans="2:16" ht="17.25" x14ac:dyDescent="0.25">
      <c r="B202" s="108"/>
      <c r="C202" s="169"/>
      <c r="D202" s="174" t="s">
        <v>1</v>
      </c>
      <c r="E202" s="175"/>
      <c r="F202" s="175"/>
      <c r="G202" s="175"/>
      <c r="H202" s="175"/>
      <c r="I202" s="175"/>
      <c r="J202" s="175"/>
      <c r="K202" s="175"/>
      <c r="L202" s="175"/>
      <c r="M202" s="175"/>
      <c r="N202" s="175"/>
      <c r="O202" s="175"/>
      <c r="P202" s="176"/>
    </row>
    <row r="203" spans="2:16" ht="17.25" x14ac:dyDescent="0.25">
      <c r="B203" s="108"/>
      <c r="C203" s="169"/>
      <c r="D203" s="177" t="s">
        <v>2</v>
      </c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9"/>
    </row>
    <row r="204" spans="2:16" ht="17.25" x14ac:dyDescent="0.25">
      <c r="B204" s="108"/>
      <c r="C204" s="170"/>
      <c r="D204" s="180" t="s">
        <v>3</v>
      </c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2"/>
    </row>
    <row r="205" spans="2:16" ht="17.25" x14ac:dyDescent="0.3">
      <c r="B205" s="108"/>
      <c r="C205" s="14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8"/>
    </row>
    <row r="206" spans="2:16" ht="17.25" x14ac:dyDescent="0.25">
      <c r="B206" s="108"/>
      <c r="C206" s="6" t="s">
        <v>4</v>
      </c>
      <c r="D206" s="149" t="s">
        <v>23</v>
      </c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1"/>
    </row>
    <row r="207" spans="2:16" ht="17.25" x14ac:dyDescent="0.3">
      <c r="B207" s="108"/>
      <c r="C207" s="7" t="s">
        <v>5</v>
      </c>
      <c r="D207" s="152" t="s">
        <v>24</v>
      </c>
      <c r="E207" s="153"/>
      <c r="F207" s="153"/>
      <c r="G207" s="153"/>
      <c r="H207" s="153"/>
      <c r="I207" s="154"/>
      <c r="J207" s="155" t="s">
        <v>6</v>
      </c>
      <c r="K207" s="156"/>
      <c r="L207" s="157" t="s">
        <v>7</v>
      </c>
      <c r="M207" s="158"/>
      <c r="N207" s="158"/>
      <c r="O207" s="158"/>
      <c r="P207" s="159"/>
    </row>
    <row r="208" spans="2:16" ht="17.25" x14ac:dyDescent="0.25">
      <c r="B208" s="108"/>
      <c r="C208" s="79" t="s">
        <v>8</v>
      </c>
      <c r="D208" s="160" t="s">
        <v>7</v>
      </c>
      <c r="E208" s="161"/>
      <c r="F208" s="161"/>
      <c r="G208" s="161"/>
      <c r="H208" s="161"/>
      <c r="I208" s="162"/>
      <c r="J208" s="163" t="s">
        <v>9</v>
      </c>
      <c r="K208" s="164"/>
      <c r="L208" s="165" t="s">
        <v>7</v>
      </c>
      <c r="M208" s="166"/>
      <c r="N208" s="166"/>
      <c r="O208" s="166"/>
      <c r="P208" s="167"/>
    </row>
    <row r="209" spans="2:16" ht="17.25" x14ac:dyDescent="0.3">
      <c r="B209" s="108"/>
      <c r="C209" s="8" t="s">
        <v>10</v>
      </c>
      <c r="D209" s="143" t="s">
        <v>45</v>
      </c>
      <c r="E209" s="144"/>
      <c r="F209" s="144"/>
      <c r="G209" s="144"/>
      <c r="H209" s="144"/>
      <c r="I209" s="144"/>
      <c r="J209" s="144"/>
      <c r="K209" s="144"/>
      <c r="L209" s="144"/>
      <c r="M209" s="144"/>
      <c r="N209" s="145"/>
      <c r="O209" s="8" t="s">
        <v>11</v>
      </c>
      <c r="P209" s="70" t="s">
        <v>46</v>
      </c>
    </row>
    <row r="210" spans="2:16" ht="17.25" x14ac:dyDescent="0.3">
      <c r="B210" s="108"/>
      <c r="C210" s="14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8"/>
    </row>
    <row r="211" spans="2:16" x14ac:dyDescent="0.25">
      <c r="B211" s="108"/>
      <c r="C211" s="113" t="s">
        <v>13</v>
      </c>
      <c r="D211" s="114"/>
      <c r="E211" s="114"/>
      <c r="F211" s="115"/>
      <c r="G211" s="113" t="s">
        <v>14</v>
      </c>
      <c r="H211" s="115"/>
      <c r="I211" s="113" t="s">
        <v>15</v>
      </c>
      <c r="J211" s="115"/>
      <c r="K211" s="113" t="s">
        <v>16</v>
      </c>
      <c r="L211" s="114"/>
      <c r="M211" s="115"/>
      <c r="N211" s="113" t="s">
        <v>17</v>
      </c>
      <c r="O211" s="114"/>
      <c r="P211" s="115"/>
    </row>
    <row r="212" spans="2:16" x14ac:dyDescent="0.25">
      <c r="B212" s="108"/>
      <c r="C212" s="126" t="s">
        <v>31</v>
      </c>
      <c r="D212" s="127"/>
      <c r="E212" s="127"/>
      <c r="F212" s="128"/>
      <c r="G212" s="126" t="s">
        <v>18</v>
      </c>
      <c r="H212" s="128"/>
      <c r="I212" s="126">
        <v>4</v>
      </c>
      <c r="J212" s="128"/>
      <c r="K212" s="27">
        <v>9994</v>
      </c>
      <c r="L212" s="22"/>
      <c r="M212" s="23"/>
      <c r="N212" s="30">
        <f>I212%*K212</f>
        <v>399.76</v>
      </c>
      <c r="O212" s="31"/>
      <c r="P212" s="32"/>
    </row>
    <row r="213" spans="2:16" x14ac:dyDescent="0.25">
      <c r="B213" s="108"/>
      <c r="C213" s="200"/>
      <c r="D213" s="139"/>
      <c r="E213" s="139"/>
      <c r="F213" s="139"/>
      <c r="G213" s="12"/>
      <c r="H213" s="12"/>
      <c r="I213" s="214"/>
      <c r="J213" s="214"/>
      <c r="K213" s="245"/>
      <c r="L213" s="245"/>
      <c r="M213" s="245"/>
      <c r="N213" s="246">
        <f>N212</f>
        <v>399.76</v>
      </c>
      <c r="O213" s="247"/>
      <c r="P213" s="248"/>
    </row>
    <row r="214" spans="2:16" x14ac:dyDescent="0.25">
      <c r="B214" s="108"/>
      <c r="C214" s="13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39"/>
      <c r="O214" s="139"/>
      <c r="P214" s="140"/>
    </row>
    <row r="215" spans="2:16" x14ac:dyDescent="0.25">
      <c r="B215" s="108"/>
      <c r="C215" s="113" t="s">
        <v>19</v>
      </c>
      <c r="D215" s="114"/>
      <c r="E215" s="114"/>
      <c r="F215" s="115"/>
      <c r="G215" s="113" t="s">
        <v>14</v>
      </c>
      <c r="H215" s="115"/>
      <c r="I215" s="113" t="s">
        <v>15</v>
      </c>
      <c r="J215" s="115"/>
      <c r="K215" s="113" t="s">
        <v>16</v>
      </c>
      <c r="L215" s="114"/>
      <c r="M215" s="115"/>
      <c r="N215" s="113" t="s">
        <v>17</v>
      </c>
      <c r="O215" s="114"/>
      <c r="P215" s="115"/>
    </row>
    <row r="216" spans="2:16" x14ac:dyDescent="0.25">
      <c r="B216" s="108"/>
      <c r="C216" s="13"/>
      <c r="D216" s="12"/>
      <c r="E216" s="12"/>
      <c r="F216" s="12"/>
      <c r="G216" s="12"/>
      <c r="H216" s="12"/>
      <c r="I216" s="12"/>
      <c r="J216" s="12"/>
      <c r="K216" s="15"/>
      <c r="L216" s="12"/>
      <c r="M216" s="12"/>
      <c r="N216" s="110">
        <v>0</v>
      </c>
      <c r="O216" s="111"/>
      <c r="P216" s="112"/>
    </row>
    <row r="217" spans="2:16" x14ac:dyDescent="0.25">
      <c r="B217" s="108"/>
      <c r="C217" s="13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4"/>
    </row>
    <row r="218" spans="2:16" x14ac:dyDescent="0.25">
      <c r="B218" s="108"/>
      <c r="C218" s="113" t="s">
        <v>21</v>
      </c>
      <c r="D218" s="114"/>
      <c r="E218" s="114"/>
      <c r="F218" s="115"/>
      <c r="G218" s="113" t="s">
        <v>14</v>
      </c>
      <c r="H218" s="115"/>
      <c r="I218" s="113" t="s">
        <v>15</v>
      </c>
      <c r="J218" s="115"/>
      <c r="K218" s="113" t="s">
        <v>16</v>
      </c>
      <c r="L218" s="114"/>
      <c r="M218" s="115"/>
      <c r="N218" s="113" t="s">
        <v>17</v>
      </c>
      <c r="O218" s="114"/>
      <c r="P218" s="115"/>
    </row>
    <row r="219" spans="2:16" x14ac:dyDescent="0.25">
      <c r="B219" s="108"/>
      <c r="C219" s="126" t="s">
        <v>32</v>
      </c>
      <c r="D219" s="127"/>
      <c r="E219" s="127"/>
      <c r="F219" s="128"/>
      <c r="G219" s="126" t="s">
        <v>30</v>
      </c>
      <c r="H219" s="128"/>
      <c r="I219" s="126">
        <v>1.3158000000000001</v>
      </c>
      <c r="J219" s="128"/>
      <c r="K219" s="195">
        <v>7595.09</v>
      </c>
      <c r="L219" s="196"/>
      <c r="M219" s="197"/>
      <c r="N219" s="195">
        <f>K219*I219</f>
        <v>9993.6194220000016</v>
      </c>
      <c r="O219" s="196"/>
      <c r="P219" s="197"/>
    </row>
    <row r="220" spans="2:16" x14ac:dyDescent="0.25">
      <c r="B220" s="108"/>
      <c r="C220" s="73"/>
      <c r="D220" s="74"/>
      <c r="E220" s="74"/>
      <c r="F220" s="74"/>
      <c r="G220" s="74"/>
      <c r="H220" s="74"/>
      <c r="I220" s="74"/>
      <c r="J220" s="18"/>
      <c r="K220" s="29"/>
      <c r="L220" s="18"/>
      <c r="M220" s="18"/>
      <c r="N220" s="246">
        <f>N219</f>
        <v>9993.6194220000016</v>
      </c>
      <c r="O220" s="247"/>
      <c r="P220" s="248"/>
    </row>
    <row r="221" spans="2:16" x14ac:dyDescent="0.25">
      <c r="B221" s="108"/>
      <c r="C221" s="13"/>
      <c r="D221" s="12"/>
      <c r="E221" s="12"/>
      <c r="F221" s="12"/>
      <c r="G221" s="12"/>
      <c r="H221" s="12"/>
      <c r="I221" s="12"/>
      <c r="J221" s="12"/>
      <c r="K221" s="17"/>
      <c r="L221" s="12"/>
      <c r="M221" s="12"/>
      <c r="N221" s="80"/>
      <c r="O221" s="59"/>
      <c r="P221" s="81"/>
    </row>
    <row r="222" spans="2:16" x14ac:dyDescent="0.25">
      <c r="B222" s="108"/>
      <c r="C222" s="113" t="s">
        <v>26</v>
      </c>
      <c r="D222" s="114"/>
      <c r="E222" s="114"/>
      <c r="F222" s="115"/>
      <c r="G222" s="113" t="s">
        <v>14</v>
      </c>
      <c r="H222" s="115"/>
      <c r="I222" s="113" t="s">
        <v>15</v>
      </c>
      <c r="J222" s="115"/>
      <c r="K222" s="113" t="s">
        <v>16</v>
      </c>
      <c r="L222" s="114"/>
      <c r="M222" s="115"/>
      <c r="N222" s="113" t="s">
        <v>17</v>
      </c>
      <c r="O222" s="114"/>
      <c r="P222" s="115"/>
    </row>
    <row r="223" spans="2:16" x14ac:dyDescent="0.25">
      <c r="B223" s="108"/>
      <c r="C223" s="13"/>
      <c r="D223" s="12"/>
      <c r="E223" s="12"/>
      <c r="F223" s="12"/>
      <c r="G223" s="12"/>
      <c r="H223" s="12"/>
      <c r="I223" s="12"/>
      <c r="J223" s="12"/>
      <c r="K223" s="17"/>
      <c r="L223" s="12"/>
      <c r="M223" s="12"/>
      <c r="N223" s="80"/>
      <c r="O223" s="59"/>
      <c r="P223" s="81"/>
    </row>
    <row r="224" spans="2:16" x14ac:dyDescent="0.25">
      <c r="B224" s="108"/>
      <c r="C224" s="13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59"/>
      <c r="O224" s="58"/>
      <c r="P224" s="67"/>
    </row>
    <row r="225" spans="2:16" x14ac:dyDescent="0.25">
      <c r="B225" s="108"/>
      <c r="C225" s="13"/>
      <c r="D225" s="12"/>
      <c r="E225" s="12"/>
      <c r="F225" s="12"/>
      <c r="G225" s="12"/>
      <c r="H225" s="12"/>
      <c r="I225" s="12"/>
      <c r="J225" s="12"/>
      <c r="K225" s="113" t="s">
        <v>22</v>
      </c>
      <c r="L225" s="114"/>
      <c r="M225" s="115"/>
      <c r="N225" s="287">
        <f>N213+N220</f>
        <v>10393.379422000002</v>
      </c>
      <c r="O225" s="288"/>
      <c r="P225" s="289"/>
    </row>
    <row r="226" spans="2:16" x14ac:dyDescent="0.25">
      <c r="B226" s="108"/>
      <c r="C226" s="13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4"/>
    </row>
    <row r="227" spans="2:16" ht="15.75" thickBot="1" x14ac:dyDescent="0.3">
      <c r="B227" s="108"/>
      <c r="C227" s="1"/>
      <c r="D227" s="2"/>
      <c r="E227" s="2"/>
      <c r="F227" s="2"/>
      <c r="G227" s="2"/>
      <c r="H227" s="2"/>
      <c r="I227" s="2"/>
      <c r="J227" s="3"/>
      <c r="K227" s="4"/>
      <c r="L227" s="2"/>
      <c r="M227" s="2"/>
      <c r="N227" s="2"/>
      <c r="O227" s="2"/>
      <c r="P227" s="5"/>
    </row>
    <row r="228" spans="2:16" ht="17.25" x14ac:dyDescent="0.25">
      <c r="B228" s="108"/>
      <c r="C228" s="168"/>
      <c r="D228" s="171" t="s">
        <v>0</v>
      </c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3"/>
    </row>
    <row r="229" spans="2:16" ht="17.25" x14ac:dyDescent="0.25">
      <c r="B229" s="108"/>
      <c r="C229" s="169"/>
      <c r="D229" s="174" t="s">
        <v>1</v>
      </c>
      <c r="E229" s="175"/>
      <c r="F229" s="175"/>
      <c r="G229" s="175"/>
      <c r="H229" s="175"/>
      <c r="I229" s="175"/>
      <c r="J229" s="175"/>
      <c r="K229" s="175"/>
      <c r="L229" s="175"/>
      <c r="M229" s="175"/>
      <c r="N229" s="175"/>
      <c r="O229" s="175"/>
      <c r="P229" s="176"/>
    </row>
    <row r="230" spans="2:16" ht="17.25" x14ac:dyDescent="0.25">
      <c r="B230" s="108"/>
      <c r="C230" s="169"/>
      <c r="D230" s="177" t="s">
        <v>2</v>
      </c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9"/>
    </row>
    <row r="231" spans="2:16" ht="17.25" x14ac:dyDescent="0.25">
      <c r="B231" s="108"/>
      <c r="C231" s="170"/>
      <c r="D231" s="180" t="s">
        <v>3</v>
      </c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2"/>
    </row>
    <row r="232" spans="2:16" ht="17.25" x14ac:dyDescent="0.3">
      <c r="B232" s="108"/>
      <c r="C232" s="14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8"/>
    </row>
    <row r="233" spans="2:16" ht="17.25" x14ac:dyDescent="0.25">
      <c r="B233" s="108"/>
      <c r="C233" s="6" t="s">
        <v>4</v>
      </c>
      <c r="D233" s="149" t="s">
        <v>23</v>
      </c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1"/>
    </row>
    <row r="234" spans="2:16" ht="17.25" x14ac:dyDescent="0.3">
      <c r="B234" s="108"/>
      <c r="C234" s="7" t="s">
        <v>5</v>
      </c>
      <c r="D234" s="152" t="s">
        <v>24</v>
      </c>
      <c r="E234" s="153"/>
      <c r="F234" s="153"/>
      <c r="G234" s="153"/>
      <c r="H234" s="153"/>
      <c r="I234" s="154"/>
      <c r="J234" s="155" t="s">
        <v>6</v>
      </c>
      <c r="K234" s="156"/>
      <c r="L234" s="157" t="s">
        <v>7</v>
      </c>
      <c r="M234" s="158"/>
      <c r="N234" s="158"/>
      <c r="O234" s="158"/>
      <c r="P234" s="159"/>
    </row>
    <row r="235" spans="2:16" ht="17.25" x14ac:dyDescent="0.25">
      <c r="B235" s="108"/>
      <c r="C235" s="79" t="s">
        <v>8</v>
      </c>
      <c r="D235" s="160" t="s">
        <v>7</v>
      </c>
      <c r="E235" s="161"/>
      <c r="F235" s="161"/>
      <c r="G235" s="161"/>
      <c r="H235" s="161"/>
      <c r="I235" s="162"/>
      <c r="J235" s="163" t="s">
        <v>9</v>
      </c>
      <c r="K235" s="164"/>
      <c r="L235" s="165" t="s">
        <v>7</v>
      </c>
      <c r="M235" s="166"/>
      <c r="N235" s="166"/>
      <c r="O235" s="166"/>
      <c r="P235" s="167"/>
    </row>
    <row r="236" spans="2:16" ht="17.25" x14ac:dyDescent="0.3">
      <c r="B236" s="108"/>
      <c r="C236" s="8" t="s">
        <v>10</v>
      </c>
      <c r="D236" s="143" t="s">
        <v>47</v>
      </c>
      <c r="E236" s="144"/>
      <c r="F236" s="144"/>
      <c r="G236" s="144"/>
      <c r="H236" s="144"/>
      <c r="I236" s="144"/>
      <c r="J236" s="144"/>
      <c r="K236" s="144"/>
      <c r="L236" s="144"/>
      <c r="M236" s="144"/>
      <c r="N236" s="145"/>
      <c r="O236" s="8" t="s">
        <v>11</v>
      </c>
      <c r="P236" s="70" t="s">
        <v>12</v>
      </c>
    </row>
    <row r="237" spans="2:16" ht="17.25" x14ac:dyDescent="0.3">
      <c r="B237" s="108"/>
      <c r="C237" s="14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8"/>
    </row>
    <row r="238" spans="2:16" x14ac:dyDescent="0.25">
      <c r="B238" s="108"/>
      <c r="C238" s="113" t="s">
        <v>13</v>
      </c>
      <c r="D238" s="114"/>
      <c r="E238" s="114"/>
      <c r="F238" s="115"/>
      <c r="G238" s="113" t="s">
        <v>14</v>
      </c>
      <c r="H238" s="115"/>
      <c r="I238" s="113" t="s">
        <v>15</v>
      </c>
      <c r="J238" s="115"/>
      <c r="K238" s="113" t="s">
        <v>16</v>
      </c>
      <c r="L238" s="114"/>
      <c r="M238" s="115"/>
      <c r="N238" s="113" t="s">
        <v>17</v>
      </c>
      <c r="O238" s="114"/>
      <c r="P238" s="115"/>
    </row>
    <row r="239" spans="2:16" x14ac:dyDescent="0.25">
      <c r="B239" s="108"/>
      <c r="C239" s="126" t="s">
        <v>31</v>
      </c>
      <c r="D239" s="127"/>
      <c r="E239" s="127"/>
      <c r="F239" s="128"/>
      <c r="G239" s="126" t="s">
        <v>18</v>
      </c>
      <c r="H239" s="128"/>
      <c r="I239" s="126">
        <f>0.025*109.62</f>
        <v>2.7405000000000004</v>
      </c>
      <c r="J239" s="128"/>
      <c r="K239" s="21">
        <v>5924</v>
      </c>
      <c r="L239" s="22"/>
      <c r="M239" s="23"/>
      <c r="N239" s="72">
        <f>K239*I239</f>
        <v>16234.722000000002</v>
      </c>
      <c r="O239" s="50"/>
      <c r="P239" s="51"/>
    </row>
    <row r="240" spans="2:16" x14ac:dyDescent="0.25">
      <c r="B240" s="108"/>
      <c r="C240" s="200"/>
      <c r="D240" s="139"/>
      <c r="E240" s="139"/>
      <c r="F240" s="139"/>
      <c r="G240" s="12"/>
      <c r="H240" s="12"/>
      <c r="I240" s="214"/>
      <c r="J240" s="214"/>
      <c r="K240" s="245"/>
      <c r="L240" s="245"/>
      <c r="M240" s="245"/>
      <c r="N240" s="110">
        <f>N239</f>
        <v>16234.722000000002</v>
      </c>
      <c r="O240" s="111"/>
      <c r="P240" s="112"/>
    </row>
    <row r="241" spans="2:16" x14ac:dyDescent="0.25">
      <c r="B241" s="108"/>
      <c r="C241" s="13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39"/>
      <c r="O241" s="139"/>
      <c r="P241" s="140"/>
    </row>
    <row r="242" spans="2:16" x14ac:dyDescent="0.25">
      <c r="B242" s="108"/>
      <c r="C242" s="113" t="s">
        <v>19</v>
      </c>
      <c r="D242" s="114"/>
      <c r="E242" s="114"/>
      <c r="F242" s="115"/>
      <c r="G242" s="113" t="s">
        <v>14</v>
      </c>
      <c r="H242" s="115"/>
      <c r="I242" s="113" t="s">
        <v>15</v>
      </c>
      <c r="J242" s="115"/>
      <c r="K242" s="113" t="s">
        <v>16</v>
      </c>
      <c r="L242" s="114"/>
      <c r="M242" s="115"/>
      <c r="N242" s="113" t="s">
        <v>17</v>
      </c>
      <c r="O242" s="114"/>
      <c r="P242" s="115"/>
    </row>
    <row r="243" spans="2:16" x14ac:dyDescent="0.25">
      <c r="B243" s="108"/>
      <c r="C243" s="13"/>
      <c r="D243" s="12"/>
      <c r="E243" s="12"/>
      <c r="F243" s="12"/>
      <c r="G243" s="12"/>
      <c r="H243" s="12"/>
      <c r="I243" s="12"/>
      <c r="J243" s="12"/>
      <c r="K243" s="15"/>
      <c r="L243" s="12"/>
      <c r="M243" s="12"/>
      <c r="N243" s="110">
        <v>0</v>
      </c>
      <c r="O243" s="111"/>
      <c r="P243" s="112"/>
    </row>
    <row r="244" spans="2:16" x14ac:dyDescent="0.25">
      <c r="B244" s="108"/>
      <c r="C244" s="13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4"/>
    </row>
    <row r="245" spans="2:16" x14ac:dyDescent="0.25">
      <c r="B245" s="108"/>
      <c r="C245" s="113" t="s">
        <v>21</v>
      </c>
      <c r="D245" s="114"/>
      <c r="E245" s="114"/>
      <c r="F245" s="115"/>
      <c r="G245" s="113" t="s">
        <v>14</v>
      </c>
      <c r="H245" s="115"/>
      <c r="I245" s="113" t="s">
        <v>15</v>
      </c>
      <c r="J245" s="115"/>
      <c r="K245" s="113" t="s">
        <v>16</v>
      </c>
      <c r="L245" s="114"/>
      <c r="M245" s="115"/>
      <c r="N245" s="113" t="s">
        <v>17</v>
      </c>
      <c r="O245" s="114"/>
      <c r="P245" s="115"/>
    </row>
    <row r="246" spans="2:16" x14ac:dyDescent="0.25">
      <c r="B246" s="108"/>
      <c r="C246" s="320" t="s">
        <v>32</v>
      </c>
      <c r="D246" s="321"/>
      <c r="E246" s="321"/>
      <c r="F246" s="322"/>
      <c r="G246" s="320" t="s">
        <v>30</v>
      </c>
      <c r="H246" s="322"/>
      <c r="I246" s="73">
        <f>0.78*109.62</f>
        <v>85.503600000000006</v>
      </c>
      <c r="J246" s="19"/>
      <c r="K246" s="20">
        <v>7595</v>
      </c>
      <c r="L246" s="18"/>
      <c r="M246" s="19"/>
      <c r="N246" s="195">
        <f>K246*I246</f>
        <v>649399.84200000006</v>
      </c>
      <c r="O246" s="196"/>
      <c r="P246" s="197"/>
    </row>
    <row r="247" spans="2:16" x14ac:dyDescent="0.25">
      <c r="B247" s="108"/>
      <c r="C247" s="66"/>
      <c r="D247" s="58"/>
      <c r="E247" s="58"/>
      <c r="F247" s="58"/>
      <c r="G247" s="12"/>
      <c r="H247" s="12"/>
      <c r="I247" s="74"/>
      <c r="J247" s="12"/>
      <c r="K247" s="29"/>
      <c r="L247" s="12"/>
      <c r="M247" s="12"/>
      <c r="N247" s="80"/>
      <c r="O247" s="59"/>
      <c r="P247" s="81"/>
    </row>
    <row r="248" spans="2:16" x14ac:dyDescent="0.25">
      <c r="B248" s="108"/>
      <c r="C248" s="13"/>
      <c r="D248" s="12"/>
      <c r="E248" s="12"/>
      <c r="F248" s="12"/>
      <c r="G248" s="12"/>
      <c r="H248" s="12"/>
      <c r="I248" s="12"/>
      <c r="J248" s="12"/>
      <c r="K248" s="17"/>
      <c r="L248" s="12"/>
      <c r="M248" s="12"/>
      <c r="N248" s="80"/>
      <c r="O248" s="59"/>
      <c r="P248" s="81"/>
    </row>
    <row r="249" spans="2:16" x14ac:dyDescent="0.25">
      <c r="B249" s="108"/>
      <c r="C249" s="113" t="s">
        <v>26</v>
      </c>
      <c r="D249" s="114"/>
      <c r="E249" s="114"/>
      <c r="F249" s="115"/>
      <c r="G249" s="113" t="s">
        <v>14</v>
      </c>
      <c r="H249" s="115"/>
      <c r="I249" s="113" t="s">
        <v>15</v>
      </c>
      <c r="J249" s="115"/>
      <c r="K249" s="113" t="s">
        <v>16</v>
      </c>
      <c r="L249" s="114"/>
      <c r="M249" s="115"/>
      <c r="N249" s="113" t="s">
        <v>17</v>
      </c>
      <c r="O249" s="114"/>
      <c r="P249" s="115"/>
    </row>
    <row r="250" spans="2:16" x14ac:dyDescent="0.25">
      <c r="B250" s="108"/>
      <c r="C250" s="13"/>
      <c r="D250" s="12"/>
      <c r="E250" s="12"/>
      <c r="F250" s="12"/>
      <c r="G250" s="12"/>
      <c r="H250" s="12"/>
      <c r="I250" s="12"/>
      <c r="J250" s="12"/>
      <c r="K250" s="17"/>
      <c r="L250" s="12"/>
      <c r="M250" s="12"/>
      <c r="N250" s="80"/>
      <c r="O250" s="59"/>
      <c r="P250" s="81"/>
    </row>
    <row r="251" spans="2:16" x14ac:dyDescent="0.25">
      <c r="B251" s="108"/>
      <c r="C251" s="13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59"/>
      <c r="O251" s="58"/>
      <c r="P251" s="67"/>
    </row>
    <row r="252" spans="2:16" x14ac:dyDescent="0.25">
      <c r="B252" s="108"/>
      <c r="C252" s="13"/>
      <c r="D252" s="12"/>
      <c r="E252" s="12"/>
      <c r="F252" s="12"/>
      <c r="G252" s="12"/>
      <c r="H252" s="12"/>
      <c r="I252" s="12"/>
      <c r="J252" s="12"/>
      <c r="K252" s="113" t="s">
        <v>22</v>
      </c>
      <c r="L252" s="114"/>
      <c r="M252" s="115"/>
      <c r="N252" s="287">
        <f>N240+N246</f>
        <v>665634.56400000001</v>
      </c>
      <c r="O252" s="288"/>
      <c r="P252" s="289"/>
    </row>
    <row r="253" spans="2:16" ht="15.75" thickBot="1" x14ac:dyDescent="0.3">
      <c r="B253" s="108"/>
      <c r="C253" s="1"/>
      <c r="D253" s="2"/>
      <c r="E253" s="2"/>
      <c r="F253" s="2"/>
      <c r="G253" s="2"/>
      <c r="H253" s="2"/>
      <c r="I253" s="2"/>
      <c r="J253" s="3"/>
      <c r="K253" s="4"/>
      <c r="L253" s="2"/>
      <c r="M253" s="2"/>
      <c r="N253" s="2"/>
      <c r="O253" s="2"/>
      <c r="P253" s="5"/>
    </row>
    <row r="254" spans="2:16" ht="17.25" x14ac:dyDescent="0.25">
      <c r="B254" s="108"/>
      <c r="C254" s="168"/>
      <c r="D254" s="171" t="s">
        <v>0</v>
      </c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</row>
    <row r="255" spans="2:16" ht="17.25" x14ac:dyDescent="0.25">
      <c r="B255" s="108"/>
      <c r="C255" s="169"/>
      <c r="D255" s="174" t="s">
        <v>1</v>
      </c>
      <c r="E255" s="175"/>
      <c r="F255" s="175"/>
      <c r="G255" s="175"/>
      <c r="H255" s="175"/>
      <c r="I255" s="175"/>
      <c r="J255" s="175"/>
      <c r="K255" s="175"/>
      <c r="L255" s="175"/>
      <c r="M255" s="175"/>
      <c r="N255" s="175"/>
      <c r="O255" s="175"/>
      <c r="P255" s="176"/>
    </row>
    <row r="256" spans="2:16" ht="17.25" x14ac:dyDescent="0.25">
      <c r="B256" s="108"/>
      <c r="C256" s="169"/>
      <c r="D256" s="177" t="s">
        <v>2</v>
      </c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9"/>
    </row>
    <row r="257" spans="2:16" ht="17.25" x14ac:dyDescent="0.25">
      <c r="B257" s="108"/>
      <c r="C257" s="170"/>
      <c r="D257" s="180" t="s">
        <v>3</v>
      </c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2"/>
    </row>
    <row r="258" spans="2:16" ht="17.25" x14ac:dyDescent="0.3">
      <c r="B258" s="108"/>
      <c r="C258" s="14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8"/>
    </row>
    <row r="259" spans="2:16" ht="17.25" x14ac:dyDescent="0.25">
      <c r="B259" s="108"/>
      <c r="C259" s="6" t="s">
        <v>4</v>
      </c>
      <c r="D259" s="149" t="s">
        <v>23</v>
      </c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1"/>
    </row>
    <row r="260" spans="2:16" ht="17.25" x14ac:dyDescent="0.3">
      <c r="B260" s="108"/>
      <c r="C260" s="7" t="s">
        <v>5</v>
      </c>
      <c r="D260" s="152" t="s">
        <v>24</v>
      </c>
      <c r="E260" s="153"/>
      <c r="F260" s="153"/>
      <c r="G260" s="153"/>
      <c r="H260" s="153"/>
      <c r="I260" s="154"/>
      <c r="J260" s="155" t="s">
        <v>6</v>
      </c>
      <c r="K260" s="156"/>
      <c r="L260" s="157" t="s">
        <v>7</v>
      </c>
      <c r="M260" s="158"/>
      <c r="N260" s="158"/>
      <c r="O260" s="158"/>
      <c r="P260" s="159"/>
    </row>
    <row r="261" spans="2:16" ht="17.25" x14ac:dyDescent="0.25">
      <c r="B261" s="108"/>
      <c r="C261" s="79" t="s">
        <v>8</v>
      </c>
      <c r="D261" s="160" t="s">
        <v>7</v>
      </c>
      <c r="E261" s="161"/>
      <c r="F261" s="161"/>
      <c r="G261" s="161"/>
      <c r="H261" s="161"/>
      <c r="I261" s="162"/>
      <c r="J261" s="163" t="s">
        <v>9</v>
      </c>
      <c r="K261" s="164"/>
      <c r="L261" s="165" t="s">
        <v>7</v>
      </c>
      <c r="M261" s="166"/>
      <c r="N261" s="166"/>
      <c r="O261" s="166"/>
      <c r="P261" s="167"/>
    </row>
    <row r="262" spans="2:16" ht="17.25" x14ac:dyDescent="0.3">
      <c r="B262" s="108"/>
      <c r="C262" s="8" t="s">
        <v>10</v>
      </c>
      <c r="D262" s="143" t="s">
        <v>25</v>
      </c>
      <c r="E262" s="144"/>
      <c r="F262" s="144"/>
      <c r="G262" s="144"/>
      <c r="H262" s="144"/>
      <c r="I262" s="144"/>
      <c r="J262" s="144"/>
      <c r="K262" s="144"/>
      <c r="L262" s="144"/>
      <c r="M262" s="144"/>
      <c r="N262" s="145"/>
      <c r="O262" s="8" t="s">
        <v>11</v>
      </c>
      <c r="P262" s="70" t="s">
        <v>20</v>
      </c>
    </row>
    <row r="263" spans="2:16" ht="17.25" x14ac:dyDescent="0.3">
      <c r="B263" s="108"/>
      <c r="C263" s="14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8"/>
    </row>
    <row r="264" spans="2:16" x14ac:dyDescent="0.25">
      <c r="B264" s="108"/>
      <c r="C264" s="113" t="s">
        <v>13</v>
      </c>
      <c r="D264" s="114"/>
      <c r="E264" s="114"/>
      <c r="F264" s="115"/>
      <c r="G264" s="113" t="s">
        <v>14</v>
      </c>
      <c r="H264" s="115"/>
      <c r="I264" s="113" t="s">
        <v>15</v>
      </c>
      <c r="J264" s="115"/>
      <c r="K264" s="113" t="s">
        <v>16</v>
      </c>
      <c r="L264" s="114"/>
      <c r="M264" s="115"/>
      <c r="N264" s="113" t="s">
        <v>17</v>
      </c>
      <c r="O264" s="114"/>
      <c r="P264" s="115"/>
    </row>
    <row r="265" spans="2:16" x14ac:dyDescent="0.25">
      <c r="B265" s="108"/>
      <c r="C265" s="200"/>
      <c r="D265" s="139"/>
      <c r="E265" s="139"/>
      <c r="F265" s="140"/>
      <c r="G265" s="186"/>
      <c r="H265" s="187"/>
      <c r="I265" s="186"/>
      <c r="J265" s="187"/>
      <c r="K265" s="132"/>
      <c r="L265" s="133"/>
      <c r="M265" s="134"/>
      <c r="N265" s="110">
        <v>0</v>
      </c>
      <c r="O265" s="111"/>
      <c r="P265" s="112"/>
    </row>
    <row r="266" spans="2:16" x14ac:dyDescent="0.25">
      <c r="B266" s="108"/>
      <c r="C266" s="9"/>
      <c r="D266" s="10"/>
      <c r="E266" s="10"/>
      <c r="F266" s="11"/>
      <c r="G266" s="12"/>
      <c r="H266" s="12"/>
      <c r="I266" s="12"/>
      <c r="J266" s="12"/>
      <c r="K266" s="12"/>
      <c r="L266" s="12"/>
      <c r="M266" s="12"/>
      <c r="N266" s="139"/>
      <c r="O266" s="139"/>
      <c r="P266" s="140"/>
    </row>
    <row r="267" spans="2:16" x14ac:dyDescent="0.25">
      <c r="B267" s="108"/>
      <c r="C267" s="13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4"/>
    </row>
    <row r="268" spans="2:16" x14ac:dyDescent="0.25">
      <c r="B268" s="108"/>
      <c r="C268" s="113" t="s">
        <v>19</v>
      </c>
      <c r="D268" s="114"/>
      <c r="E268" s="114"/>
      <c r="F268" s="115"/>
      <c r="G268" s="113" t="s">
        <v>14</v>
      </c>
      <c r="H268" s="115"/>
      <c r="I268" s="113" t="s">
        <v>15</v>
      </c>
      <c r="J268" s="115"/>
      <c r="K268" s="113" t="s">
        <v>16</v>
      </c>
      <c r="L268" s="114"/>
      <c r="M268" s="115"/>
      <c r="N268" s="113" t="s">
        <v>17</v>
      </c>
      <c r="O268" s="114"/>
      <c r="P268" s="115"/>
    </row>
    <row r="269" spans="2:16" x14ac:dyDescent="0.25">
      <c r="B269" s="108"/>
      <c r="C269" s="13"/>
      <c r="D269" s="12"/>
      <c r="E269" s="12"/>
      <c r="F269" s="12"/>
      <c r="G269" s="12"/>
      <c r="H269" s="12"/>
      <c r="I269" s="12"/>
      <c r="J269" s="12"/>
      <c r="K269" s="15"/>
      <c r="L269" s="12"/>
      <c r="M269" s="12"/>
      <c r="N269" s="110">
        <v>0</v>
      </c>
      <c r="O269" s="111"/>
      <c r="P269" s="112"/>
    </row>
    <row r="270" spans="2:16" x14ac:dyDescent="0.25">
      <c r="B270" s="108"/>
      <c r="C270" s="13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4"/>
    </row>
    <row r="271" spans="2:16" x14ac:dyDescent="0.25">
      <c r="B271" s="108"/>
      <c r="C271" s="113" t="s">
        <v>21</v>
      </c>
      <c r="D271" s="114"/>
      <c r="E271" s="114"/>
      <c r="F271" s="115"/>
      <c r="G271" s="113" t="s">
        <v>14</v>
      </c>
      <c r="H271" s="115"/>
      <c r="I271" s="113" t="s">
        <v>15</v>
      </c>
      <c r="J271" s="115"/>
      <c r="K271" s="113" t="s">
        <v>16</v>
      </c>
      <c r="L271" s="114"/>
      <c r="M271" s="115"/>
      <c r="N271" s="113" t="s">
        <v>17</v>
      </c>
      <c r="O271" s="114"/>
      <c r="P271" s="115"/>
    </row>
    <row r="272" spans="2:16" x14ac:dyDescent="0.25">
      <c r="B272" s="108"/>
      <c r="C272" s="13"/>
      <c r="D272" s="12"/>
      <c r="E272" s="12"/>
      <c r="F272" s="14"/>
      <c r="G272" s="13"/>
      <c r="H272" s="14"/>
      <c r="I272" s="13"/>
      <c r="J272" s="14"/>
      <c r="K272" s="16"/>
      <c r="L272" s="12"/>
      <c r="M272" s="14"/>
      <c r="N272" s="257">
        <f>K272*I272</f>
        <v>0</v>
      </c>
      <c r="O272" s="258"/>
      <c r="P272" s="259"/>
    </row>
    <row r="273" spans="2:16" x14ac:dyDescent="0.25">
      <c r="B273" s="108"/>
      <c r="C273" s="13"/>
      <c r="D273" s="12"/>
      <c r="E273" s="12"/>
      <c r="F273" s="12"/>
      <c r="G273" s="12"/>
      <c r="H273" s="12"/>
      <c r="I273" s="12"/>
      <c r="J273" s="12"/>
      <c r="K273" s="17"/>
      <c r="L273" s="12"/>
      <c r="M273" s="12"/>
      <c r="N273" s="80"/>
      <c r="O273" s="59"/>
      <c r="P273" s="81"/>
    </row>
    <row r="274" spans="2:16" x14ac:dyDescent="0.25">
      <c r="B274" s="108"/>
      <c r="C274" s="113" t="s">
        <v>26</v>
      </c>
      <c r="D274" s="114"/>
      <c r="E274" s="114"/>
      <c r="F274" s="115"/>
      <c r="G274" s="113" t="s">
        <v>14</v>
      </c>
      <c r="H274" s="115"/>
      <c r="I274" s="113" t="s">
        <v>15</v>
      </c>
      <c r="J274" s="115"/>
      <c r="K274" s="113" t="s">
        <v>16</v>
      </c>
      <c r="L274" s="114"/>
      <c r="M274" s="115"/>
      <c r="N274" s="113" t="s">
        <v>17</v>
      </c>
      <c r="O274" s="114"/>
      <c r="P274" s="115"/>
    </row>
    <row r="275" spans="2:16" x14ac:dyDescent="0.25">
      <c r="B275" s="108"/>
      <c r="C275" s="186" t="s">
        <v>27</v>
      </c>
      <c r="D275" s="198"/>
      <c r="E275" s="198"/>
      <c r="F275" s="187"/>
      <c r="G275" s="186" t="s">
        <v>28</v>
      </c>
      <c r="H275" s="187"/>
      <c r="I275" s="186">
        <f>1.3*16.02</f>
        <v>20.826000000000001</v>
      </c>
      <c r="J275" s="187"/>
      <c r="K275" s="333">
        <f>1.25*I275</f>
        <v>26.032499999999999</v>
      </c>
      <c r="L275" s="334"/>
      <c r="M275" s="335"/>
      <c r="N275" s="336">
        <f>K275*I275</f>
        <v>542.15284499999996</v>
      </c>
      <c r="O275" s="337"/>
      <c r="P275" s="338"/>
    </row>
    <row r="276" spans="2:16" x14ac:dyDescent="0.25">
      <c r="B276" s="108"/>
      <c r="C276" s="13"/>
      <c r="D276" s="12"/>
      <c r="E276" s="12"/>
      <c r="F276" s="12"/>
      <c r="G276" s="12"/>
      <c r="H276" s="12"/>
      <c r="I276" s="12"/>
      <c r="J276" s="12"/>
      <c r="K276" s="17"/>
      <c r="L276" s="12"/>
      <c r="M276" s="12"/>
      <c r="N276" s="80"/>
      <c r="O276" s="59"/>
      <c r="P276" s="81"/>
    </row>
    <row r="277" spans="2:16" x14ac:dyDescent="0.25">
      <c r="B277" s="108"/>
      <c r="C277" s="13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59"/>
      <c r="O277" s="58"/>
      <c r="P277" s="67"/>
    </row>
    <row r="278" spans="2:16" x14ac:dyDescent="0.25">
      <c r="B278" s="108"/>
      <c r="C278" s="13"/>
      <c r="D278" s="12"/>
      <c r="E278" s="12"/>
      <c r="F278" s="12"/>
      <c r="G278" s="12"/>
      <c r="H278" s="12"/>
      <c r="I278" s="12"/>
      <c r="J278" s="12"/>
      <c r="K278" s="113" t="s">
        <v>22</v>
      </c>
      <c r="L278" s="114"/>
      <c r="M278" s="115"/>
      <c r="N278" s="287">
        <f>N275</f>
        <v>542.15284499999996</v>
      </c>
      <c r="O278" s="288"/>
      <c r="P278" s="289"/>
    </row>
    <row r="279" spans="2:16" x14ac:dyDescent="0.25">
      <c r="B279" s="108"/>
      <c r="C279" s="13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4"/>
    </row>
    <row r="280" spans="2:16" ht="15.75" thickBot="1" x14ac:dyDescent="0.3">
      <c r="B280" s="108"/>
      <c r="C280" s="1"/>
      <c r="D280" s="2"/>
      <c r="E280" s="2"/>
      <c r="F280" s="2"/>
      <c r="G280" s="2"/>
      <c r="H280" s="2"/>
      <c r="I280" s="2"/>
      <c r="J280" s="3"/>
      <c r="K280" s="4"/>
      <c r="L280" s="2"/>
      <c r="M280" s="2"/>
      <c r="N280" s="2"/>
      <c r="O280" s="2"/>
      <c r="P280" s="5"/>
    </row>
    <row r="281" spans="2:16" ht="17.25" x14ac:dyDescent="0.25">
      <c r="B281" s="108"/>
      <c r="C281" s="168"/>
      <c r="D281" s="171" t="s">
        <v>0</v>
      </c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3"/>
    </row>
    <row r="282" spans="2:16" ht="17.25" x14ac:dyDescent="0.25">
      <c r="B282" s="108"/>
      <c r="C282" s="169"/>
      <c r="D282" s="174" t="s">
        <v>1</v>
      </c>
      <c r="E282" s="175"/>
      <c r="F282" s="175"/>
      <c r="G282" s="175"/>
      <c r="H282" s="175"/>
      <c r="I282" s="175"/>
      <c r="J282" s="175"/>
      <c r="K282" s="175"/>
      <c r="L282" s="175"/>
      <c r="M282" s="175"/>
      <c r="N282" s="175"/>
      <c r="O282" s="175"/>
      <c r="P282" s="176"/>
    </row>
    <row r="283" spans="2:16" ht="17.25" x14ac:dyDescent="0.25">
      <c r="B283" s="108"/>
      <c r="C283" s="169"/>
      <c r="D283" s="177" t="s">
        <v>2</v>
      </c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9"/>
    </row>
    <row r="284" spans="2:16" ht="17.25" x14ac:dyDescent="0.25">
      <c r="B284" s="108"/>
      <c r="C284" s="170"/>
      <c r="D284" s="180" t="s">
        <v>3</v>
      </c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  <c r="P284" s="182"/>
    </row>
    <row r="285" spans="2:16" ht="17.25" x14ac:dyDescent="0.3">
      <c r="B285" s="108"/>
      <c r="C285" s="14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8"/>
    </row>
    <row r="286" spans="2:16" ht="17.25" x14ac:dyDescent="0.25">
      <c r="B286" s="108"/>
      <c r="C286" s="6" t="s">
        <v>4</v>
      </c>
      <c r="D286" s="149" t="s">
        <v>23</v>
      </c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1"/>
    </row>
    <row r="287" spans="2:16" ht="17.25" x14ac:dyDescent="0.3">
      <c r="B287" s="108"/>
      <c r="C287" s="7" t="s">
        <v>5</v>
      </c>
      <c r="D287" s="152" t="s">
        <v>24</v>
      </c>
      <c r="E287" s="153"/>
      <c r="F287" s="153"/>
      <c r="G287" s="153"/>
      <c r="H287" s="153"/>
      <c r="I287" s="154"/>
      <c r="J287" s="155" t="s">
        <v>6</v>
      </c>
      <c r="K287" s="156"/>
      <c r="L287" s="157" t="s">
        <v>7</v>
      </c>
      <c r="M287" s="158"/>
      <c r="N287" s="158"/>
      <c r="O287" s="158"/>
      <c r="P287" s="159"/>
    </row>
    <row r="288" spans="2:16" ht="17.25" x14ac:dyDescent="0.25">
      <c r="B288" s="108"/>
      <c r="C288" s="79" t="s">
        <v>8</v>
      </c>
      <c r="D288" s="160" t="s">
        <v>7</v>
      </c>
      <c r="E288" s="161"/>
      <c r="F288" s="161"/>
      <c r="G288" s="161"/>
      <c r="H288" s="161"/>
      <c r="I288" s="162"/>
      <c r="J288" s="163" t="s">
        <v>9</v>
      </c>
      <c r="K288" s="164"/>
      <c r="L288" s="165" t="s">
        <v>7</v>
      </c>
      <c r="M288" s="166"/>
      <c r="N288" s="166"/>
      <c r="O288" s="166"/>
      <c r="P288" s="167"/>
    </row>
    <row r="289" spans="2:16" ht="17.25" x14ac:dyDescent="0.3">
      <c r="B289" s="108"/>
      <c r="C289" s="8" t="s">
        <v>10</v>
      </c>
      <c r="D289" s="330" t="s">
        <v>64</v>
      </c>
      <c r="E289" s="331"/>
      <c r="F289" s="331"/>
      <c r="G289" s="331"/>
      <c r="H289" s="331"/>
      <c r="I289" s="331"/>
      <c r="J289" s="331"/>
      <c r="K289" s="331"/>
      <c r="L289" s="331"/>
      <c r="M289" s="331"/>
      <c r="N289" s="332"/>
      <c r="O289" s="8" t="s">
        <v>11</v>
      </c>
      <c r="P289" s="70" t="s">
        <v>48</v>
      </c>
    </row>
    <row r="290" spans="2:16" ht="17.25" x14ac:dyDescent="0.3">
      <c r="B290" s="108"/>
      <c r="C290" s="14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</row>
    <row r="291" spans="2:16" x14ac:dyDescent="0.25">
      <c r="B291" s="108"/>
      <c r="C291" s="113" t="s">
        <v>13</v>
      </c>
      <c r="D291" s="114"/>
      <c r="E291" s="114"/>
      <c r="F291" s="115"/>
      <c r="G291" s="113" t="s">
        <v>14</v>
      </c>
      <c r="H291" s="115"/>
      <c r="I291" s="113" t="s">
        <v>15</v>
      </c>
      <c r="J291" s="115"/>
      <c r="K291" s="113" t="s">
        <v>16</v>
      </c>
      <c r="L291" s="114"/>
      <c r="M291" s="115"/>
      <c r="N291" s="113" t="s">
        <v>17</v>
      </c>
      <c r="O291" s="114"/>
      <c r="P291" s="115"/>
    </row>
    <row r="292" spans="2:16" x14ac:dyDescent="0.25">
      <c r="B292" s="108"/>
      <c r="C292" s="200" t="s">
        <v>65</v>
      </c>
      <c r="D292" s="139"/>
      <c r="E292" s="139"/>
      <c r="F292" s="140"/>
      <c r="G292" s="186" t="s">
        <v>18</v>
      </c>
      <c r="H292" s="187"/>
      <c r="I292" s="186">
        <f>0.03*30</f>
        <v>0.89999999999999991</v>
      </c>
      <c r="J292" s="187"/>
      <c r="K292" s="132">
        <v>4378</v>
      </c>
      <c r="L292" s="133"/>
      <c r="M292" s="134"/>
      <c r="N292" s="110">
        <f>K292*I292</f>
        <v>3940.2</v>
      </c>
      <c r="O292" s="111"/>
      <c r="P292" s="112"/>
    </row>
    <row r="293" spans="2:16" x14ac:dyDescent="0.25">
      <c r="B293" s="108"/>
      <c r="C293" s="9"/>
      <c r="D293" s="10"/>
      <c r="E293" s="10"/>
      <c r="F293" s="11"/>
      <c r="G293" s="12"/>
      <c r="H293" s="12"/>
      <c r="I293" s="12"/>
      <c r="J293" s="12"/>
      <c r="K293" s="12"/>
      <c r="L293" s="12"/>
      <c r="M293" s="12"/>
      <c r="N293" s="139"/>
      <c r="O293" s="139"/>
      <c r="P293" s="140"/>
    </row>
    <row r="294" spans="2:16" x14ac:dyDescent="0.25">
      <c r="B294" s="108"/>
      <c r="C294" s="13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4"/>
    </row>
    <row r="295" spans="2:16" x14ac:dyDescent="0.25">
      <c r="B295" s="108"/>
      <c r="C295" s="113" t="s">
        <v>19</v>
      </c>
      <c r="D295" s="114"/>
      <c r="E295" s="114"/>
      <c r="F295" s="115"/>
      <c r="G295" s="113" t="s">
        <v>14</v>
      </c>
      <c r="H295" s="115"/>
      <c r="I295" s="113" t="s">
        <v>15</v>
      </c>
      <c r="J295" s="115"/>
      <c r="K295" s="113" t="s">
        <v>16</v>
      </c>
      <c r="L295" s="114"/>
      <c r="M295" s="115"/>
      <c r="N295" s="113" t="s">
        <v>17</v>
      </c>
      <c r="O295" s="114"/>
      <c r="P295" s="115"/>
    </row>
    <row r="296" spans="2:16" x14ac:dyDescent="0.25">
      <c r="B296" s="108"/>
      <c r="C296" s="13"/>
      <c r="D296" s="12"/>
      <c r="E296" s="12"/>
      <c r="F296" s="12"/>
      <c r="G296" s="12"/>
      <c r="H296" s="12"/>
      <c r="I296" s="12"/>
      <c r="J296" s="12"/>
      <c r="K296" s="15"/>
      <c r="L296" s="12"/>
      <c r="M296" s="12"/>
      <c r="N296" s="110">
        <v>0</v>
      </c>
      <c r="O296" s="111"/>
      <c r="P296" s="112"/>
    </row>
    <row r="297" spans="2:16" x14ac:dyDescent="0.25">
      <c r="B297" s="108"/>
      <c r="C297" s="13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4"/>
    </row>
    <row r="298" spans="2:16" x14ac:dyDescent="0.25">
      <c r="B298" s="108"/>
      <c r="C298" s="113" t="s">
        <v>21</v>
      </c>
      <c r="D298" s="114"/>
      <c r="E298" s="114"/>
      <c r="F298" s="115"/>
      <c r="G298" s="113" t="s">
        <v>14</v>
      </c>
      <c r="H298" s="115"/>
      <c r="I298" s="113" t="s">
        <v>15</v>
      </c>
      <c r="J298" s="115"/>
      <c r="K298" s="113" t="s">
        <v>16</v>
      </c>
      <c r="L298" s="114"/>
      <c r="M298" s="115"/>
      <c r="N298" s="113" t="s">
        <v>17</v>
      </c>
      <c r="O298" s="114"/>
      <c r="P298" s="115"/>
    </row>
    <row r="299" spans="2:16" x14ac:dyDescent="0.25">
      <c r="B299" s="108"/>
      <c r="C299" s="13" t="s">
        <v>32</v>
      </c>
      <c r="D299" s="12"/>
      <c r="E299" s="12"/>
      <c r="F299" s="14"/>
      <c r="G299" s="13" t="s">
        <v>41</v>
      </c>
      <c r="H299" s="14"/>
      <c r="I299" s="13">
        <f>0.5764*30</f>
        <v>17.292000000000002</v>
      </c>
      <c r="J299" s="14"/>
      <c r="K299" s="46">
        <v>7595.09</v>
      </c>
      <c r="L299" s="12"/>
      <c r="M299" s="14"/>
      <c r="N299" s="231">
        <f>K299*I299</f>
        <v>131334.29628000001</v>
      </c>
      <c r="O299" s="232"/>
      <c r="P299" s="233"/>
    </row>
    <row r="300" spans="2:16" x14ac:dyDescent="0.25">
      <c r="B300" s="108"/>
      <c r="C300" s="13"/>
      <c r="D300" s="12"/>
      <c r="E300" s="12"/>
      <c r="F300" s="12"/>
      <c r="G300" s="12"/>
      <c r="H300" s="12"/>
      <c r="I300" s="12"/>
      <c r="J300" s="12"/>
      <c r="K300" s="45"/>
      <c r="L300" s="12"/>
      <c r="M300" s="12"/>
      <c r="N300" s="80"/>
      <c r="O300" s="59"/>
      <c r="P300" s="81"/>
    </row>
    <row r="301" spans="2:16" x14ac:dyDescent="0.25">
      <c r="B301" s="108"/>
      <c r="C301" s="113" t="s">
        <v>26</v>
      </c>
      <c r="D301" s="114"/>
      <c r="E301" s="114"/>
      <c r="F301" s="115"/>
      <c r="G301" s="113" t="s">
        <v>14</v>
      </c>
      <c r="H301" s="115"/>
      <c r="I301" s="113" t="s">
        <v>15</v>
      </c>
      <c r="J301" s="115"/>
      <c r="K301" s="113" t="s">
        <v>16</v>
      </c>
      <c r="L301" s="114"/>
      <c r="M301" s="115"/>
      <c r="N301" s="113" t="s">
        <v>17</v>
      </c>
      <c r="O301" s="114"/>
      <c r="P301" s="115"/>
    </row>
    <row r="302" spans="2:16" x14ac:dyDescent="0.25">
      <c r="B302" s="108"/>
      <c r="C302" s="13"/>
      <c r="D302" s="12"/>
      <c r="E302" s="12"/>
      <c r="F302" s="12"/>
      <c r="G302" s="12"/>
      <c r="H302" s="12"/>
      <c r="I302" s="12"/>
      <c r="J302" s="12"/>
      <c r="K302" s="17"/>
      <c r="L302" s="12"/>
      <c r="M302" s="12"/>
      <c r="N302" s="80"/>
      <c r="O302" s="59"/>
      <c r="P302" s="81"/>
    </row>
    <row r="303" spans="2:16" x14ac:dyDescent="0.25">
      <c r="B303" s="108"/>
      <c r="C303" s="13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59"/>
      <c r="O303" s="58"/>
      <c r="P303" s="67"/>
    </row>
    <row r="304" spans="2:16" x14ac:dyDescent="0.25">
      <c r="B304" s="108"/>
      <c r="C304" s="13"/>
      <c r="D304" s="12"/>
      <c r="E304" s="12"/>
      <c r="F304" s="12"/>
      <c r="G304" s="12"/>
      <c r="H304" s="12"/>
      <c r="I304" s="12"/>
      <c r="J304" s="12"/>
      <c r="K304" s="113" t="s">
        <v>22</v>
      </c>
      <c r="L304" s="114"/>
      <c r="M304" s="115"/>
      <c r="N304" s="287">
        <f>N292+N299</f>
        <v>135274.49628000002</v>
      </c>
      <c r="O304" s="288"/>
      <c r="P304" s="289"/>
    </row>
    <row r="305" spans="2:16" x14ac:dyDescent="0.25">
      <c r="B305" s="108"/>
      <c r="C305" s="13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4"/>
    </row>
    <row r="306" spans="2:16" x14ac:dyDescent="0.25">
      <c r="B306" s="108"/>
      <c r="C306" s="13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4"/>
    </row>
    <row r="307" spans="2:16" ht="17.25" x14ac:dyDescent="0.25">
      <c r="B307" s="108"/>
      <c r="C307" s="249"/>
      <c r="D307" s="250" t="s">
        <v>0</v>
      </c>
      <c r="E307" s="250"/>
      <c r="F307" s="250"/>
      <c r="G307" s="250"/>
      <c r="H307" s="250"/>
      <c r="I307" s="250"/>
      <c r="J307" s="250"/>
      <c r="K307" s="250"/>
      <c r="L307" s="250"/>
      <c r="M307" s="250"/>
      <c r="N307" s="250"/>
      <c r="O307" s="250"/>
      <c r="P307" s="250"/>
    </row>
    <row r="308" spans="2:16" ht="17.25" x14ac:dyDescent="0.25">
      <c r="B308" s="108"/>
      <c r="C308" s="249"/>
      <c r="D308" s="250" t="s">
        <v>1</v>
      </c>
      <c r="E308" s="250"/>
      <c r="F308" s="250"/>
      <c r="G308" s="250"/>
      <c r="H308" s="250"/>
      <c r="I308" s="250"/>
      <c r="J308" s="250"/>
      <c r="K308" s="250"/>
      <c r="L308" s="250"/>
      <c r="M308" s="250"/>
      <c r="N308" s="250"/>
      <c r="O308" s="250"/>
      <c r="P308" s="250"/>
    </row>
    <row r="309" spans="2:16" ht="17.25" x14ac:dyDescent="0.25">
      <c r="B309" s="108"/>
      <c r="C309" s="249"/>
      <c r="D309" s="250" t="s">
        <v>2</v>
      </c>
      <c r="E309" s="250"/>
      <c r="F309" s="250"/>
      <c r="G309" s="250"/>
      <c r="H309" s="250"/>
      <c r="I309" s="250"/>
      <c r="J309" s="250"/>
      <c r="K309" s="250"/>
      <c r="L309" s="250"/>
      <c r="M309" s="250"/>
      <c r="N309" s="250"/>
      <c r="O309" s="250"/>
      <c r="P309" s="250"/>
    </row>
    <row r="310" spans="2:16" ht="17.25" x14ac:dyDescent="0.25">
      <c r="B310" s="108"/>
      <c r="C310" s="249"/>
      <c r="D310" s="180" t="s">
        <v>3</v>
      </c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182"/>
    </row>
    <row r="311" spans="2:16" ht="17.25" x14ac:dyDescent="0.3">
      <c r="B311" s="108"/>
      <c r="C311" s="14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8"/>
    </row>
    <row r="312" spans="2:16" ht="17.25" x14ac:dyDescent="0.25">
      <c r="B312" s="108"/>
      <c r="C312" s="6" t="s">
        <v>4</v>
      </c>
      <c r="D312" s="149" t="s">
        <v>23</v>
      </c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1"/>
    </row>
    <row r="313" spans="2:16" ht="17.25" x14ac:dyDescent="0.3">
      <c r="B313" s="108"/>
      <c r="C313" s="7" t="s">
        <v>5</v>
      </c>
      <c r="D313" s="152" t="s">
        <v>24</v>
      </c>
      <c r="E313" s="153"/>
      <c r="F313" s="153"/>
      <c r="G313" s="153"/>
      <c r="H313" s="153"/>
      <c r="I313" s="154"/>
      <c r="J313" s="155" t="s">
        <v>6</v>
      </c>
      <c r="K313" s="156"/>
      <c r="L313" s="157" t="s">
        <v>7</v>
      </c>
      <c r="M313" s="158"/>
      <c r="N313" s="158"/>
      <c r="O313" s="158"/>
      <c r="P313" s="159"/>
    </row>
    <row r="314" spans="2:16" ht="17.25" x14ac:dyDescent="0.25">
      <c r="B314" s="108"/>
      <c r="C314" s="79" t="s">
        <v>8</v>
      </c>
      <c r="D314" s="160" t="s">
        <v>7</v>
      </c>
      <c r="E314" s="161"/>
      <c r="F314" s="161"/>
      <c r="G314" s="161"/>
      <c r="H314" s="161"/>
      <c r="I314" s="162"/>
      <c r="J314" s="163" t="s">
        <v>9</v>
      </c>
      <c r="K314" s="164"/>
      <c r="L314" s="165" t="s">
        <v>7</v>
      </c>
      <c r="M314" s="166"/>
      <c r="N314" s="166"/>
      <c r="O314" s="166"/>
      <c r="P314" s="167"/>
    </row>
    <row r="315" spans="2:16" ht="17.25" x14ac:dyDescent="0.3">
      <c r="B315" s="108"/>
      <c r="C315" s="8" t="s">
        <v>10</v>
      </c>
      <c r="D315" s="143" t="s">
        <v>73</v>
      </c>
      <c r="E315" s="144"/>
      <c r="F315" s="144"/>
      <c r="G315" s="144"/>
      <c r="H315" s="144"/>
      <c r="I315" s="144"/>
      <c r="J315" s="144"/>
      <c r="K315" s="144"/>
      <c r="L315" s="144"/>
      <c r="M315" s="144"/>
      <c r="N315" s="145"/>
      <c r="O315" s="8" t="s">
        <v>11</v>
      </c>
      <c r="P315" s="70" t="s">
        <v>20</v>
      </c>
    </row>
    <row r="316" spans="2:16" ht="17.25" x14ac:dyDescent="0.3">
      <c r="B316" s="108"/>
      <c r="C316" s="14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8"/>
    </row>
    <row r="317" spans="2:16" x14ac:dyDescent="0.25">
      <c r="B317" s="108"/>
      <c r="C317" s="113" t="s">
        <v>13</v>
      </c>
      <c r="D317" s="114"/>
      <c r="E317" s="114"/>
      <c r="F317" s="115"/>
      <c r="G317" s="113" t="s">
        <v>14</v>
      </c>
      <c r="H317" s="115"/>
      <c r="I317" s="113" t="s">
        <v>15</v>
      </c>
      <c r="J317" s="115"/>
      <c r="K317" s="113" t="s">
        <v>16</v>
      </c>
      <c r="L317" s="114"/>
      <c r="M317" s="115"/>
      <c r="N317" s="113" t="s">
        <v>17</v>
      </c>
      <c r="O317" s="114"/>
      <c r="P317" s="115"/>
    </row>
    <row r="318" spans="2:16" x14ac:dyDescent="0.25">
      <c r="B318" s="108"/>
      <c r="C318" s="126" t="s">
        <v>49</v>
      </c>
      <c r="D318" s="127"/>
      <c r="E318" s="127"/>
      <c r="F318" s="128"/>
      <c r="G318" s="126" t="s">
        <v>18</v>
      </c>
      <c r="H318" s="128"/>
      <c r="I318" s="240">
        <f>0.033*3.2</f>
        <v>0.10560000000000001</v>
      </c>
      <c r="J318" s="241"/>
      <c r="K318" s="28">
        <v>45170</v>
      </c>
      <c r="L318" s="22"/>
      <c r="M318" s="23"/>
      <c r="N318" s="242">
        <f>I318*K318</f>
        <v>4769.9520000000002</v>
      </c>
      <c r="O318" s="243"/>
      <c r="P318" s="244"/>
    </row>
    <row r="319" spans="2:16" x14ac:dyDescent="0.25">
      <c r="B319" s="108"/>
      <c r="C319" s="200"/>
      <c r="D319" s="139"/>
      <c r="E319" s="139"/>
      <c r="F319" s="139"/>
      <c r="G319" s="12"/>
      <c r="H319" s="12"/>
      <c r="I319" s="214"/>
      <c r="J319" s="214"/>
      <c r="K319" s="245"/>
      <c r="L319" s="245"/>
      <c r="M319" s="245"/>
      <c r="N319" s="246">
        <f>N318</f>
        <v>4769.9520000000002</v>
      </c>
      <c r="O319" s="247"/>
      <c r="P319" s="248"/>
    </row>
    <row r="320" spans="2:16" x14ac:dyDescent="0.25">
      <c r="B320" s="108"/>
      <c r="C320" s="13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39"/>
      <c r="O320" s="139"/>
      <c r="P320" s="140"/>
    </row>
    <row r="321" spans="2:16" x14ac:dyDescent="0.25">
      <c r="B321" s="108"/>
      <c r="C321" s="113" t="s">
        <v>19</v>
      </c>
      <c r="D321" s="114"/>
      <c r="E321" s="114"/>
      <c r="F321" s="115"/>
      <c r="G321" s="141" t="s">
        <v>14</v>
      </c>
      <c r="H321" s="141"/>
      <c r="I321" s="141" t="s">
        <v>15</v>
      </c>
      <c r="J321" s="141"/>
      <c r="K321" s="113" t="s">
        <v>16</v>
      </c>
      <c r="L321" s="114"/>
      <c r="M321" s="115"/>
      <c r="N321" s="113" t="s">
        <v>17</v>
      </c>
      <c r="O321" s="114"/>
      <c r="P321" s="115"/>
    </row>
    <row r="322" spans="2:16" x14ac:dyDescent="0.25">
      <c r="B322" s="108"/>
      <c r="C322" s="73"/>
      <c r="D322" s="18"/>
      <c r="E322" s="18"/>
      <c r="F322" s="18"/>
      <c r="G322" s="74"/>
      <c r="H322" s="18"/>
      <c r="I322" s="74"/>
      <c r="J322" s="18"/>
      <c r="K322" s="36"/>
      <c r="L322" s="18"/>
      <c r="M322" s="18"/>
      <c r="N322" s="138"/>
      <c r="O322" s="138"/>
      <c r="P322" s="138"/>
    </row>
    <row r="323" spans="2:16" x14ac:dyDescent="0.25">
      <c r="B323" s="108"/>
      <c r="C323" s="13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4"/>
    </row>
    <row r="324" spans="2:16" x14ac:dyDescent="0.25">
      <c r="B324" s="108"/>
      <c r="C324" s="113" t="s">
        <v>21</v>
      </c>
      <c r="D324" s="114"/>
      <c r="E324" s="114"/>
      <c r="F324" s="115"/>
      <c r="G324" s="113" t="s">
        <v>14</v>
      </c>
      <c r="H324" s="115"/>
      <c r="I324" s="113" t="s">
        <v>15</v>
      </c>
      <c r="J324" s="115"/>
      <c r="K324" s="113" t="s">
        <v>16</v>
      </c>
      <c r="L324" s="114"/>
      <c r="M324" s="115"/>
      <c r="N324" s="113" t="s">
        <v>17</v>
      </c>
      <c r="O324" s="114"/>
      <c r="P324" s="115"/>
    </row>
    <row r="325" spans="2:16" x14ac:dyDescent="0.25">
      <c r="B325" s="108"/>
      <c r="C325" s="234" t="s">
        <v>32</v>
      </c>
      <c r="D325" s="234"/>
      <c r="E325" s="234"/>
      <c r="F325" s="234"/>
      <c r="G325" s="234" t="s">
        <v>74</v>
      </c>
      <c r="H325" s="234"/>
      <c r="I325" s="235">
        <f>0.4*3.2</f>
        <v>1.2800000000000002</v>
      </c>
      <c r="J325" s="235"/>
      <c r="K325" s="236">
        <v>60761.94</v>
      </c>
      <c r="L325" s="236"/>
      <c r="M325" s="236"/>
      <c r="N325" s="195">
        <f>K325*I325</f>
        <v>77775.28320000002</v>
      </c>
      <c r="O325" s="196"/>
      <c r="P325" s="197"/>
    </row>
    <row r="326" spans="2:16" x14ac:dyDescent="0.25">
      <c r="B326" s="108"/>
      <c r="C326" s="135" t="s">
        <v>33</v>
      </c>
      <c r="D326" s="135"/>
      <c r="E326" s="135"/>
      <c r="F326" s="135"/>
      <c r="G326" s="135" t="s">
        <v>74</v>
      </c>
      <c r="H326" s="135"/>
      <c r="I326" s="235">
        <f>0.2*3.2</f>
        <v>0.64000000000000012</v>
      </c>
      <c r="J326" s="235"/>
      <c r="K326" s="236">
        <v>104326.36</v>
      </c>
      <c r="L326" s="236"/>
      <c r="M326" s="236"/>
      <c r="N326" s="211">
        <f>K326*I326</f>
        <v>66768.870400000014</v>
      </c>
      <c r="O326" s="211"/>
      <c r="P326" s="211"/>
    </row>
    <row r="327" spans="2:16" x14ac:dyDescent="0.25">
      <c r="B327" s="108"/>
      <c r="C327" s="66"/>
      <c r="D327" s="58"/>
      <c r="E327" s="58"/>
      <c r="F327" s="58"/>
      <c r="G327" s="12"/>
      <c r="H327" s="12"/>
      <c r="I327" s="74"/>
      <c r="J327" s="12"/>
      <c r="K327" s="29"/>
      <c r="L327" s="12"/>
      <c r="M327" s="12"/>
      <c r="N327" s="231">
        <f>SUM(N325:P326)</f>
        <v>144544.15360000002</v>
      </c>
      <c r="O327" s="232"/>
      <c r="P327" s="233"/>
    </row>
    <row r="328" spans="2:16" x14ac:dyDescent="0.25">
      <c r="B328" s="108"/>
      <c r="C328" s="13"/>
      <c r="D328" s="12"/>
      <c r="E328" s="12"/>
      <c r="F328" s="12"/>
      <c r="G328" s="12"/>
      <c r="H328" s="12"/>
      <c r="I328" s="12"/>
      <c r="J328" s="12"/>
      <c r="K328" s="17"/>
      <c r="L328" s="12"/>
      <c r="M328" s="12"/>
      <c r="N328" s="80"/>
      <c r="O328" s="59"/>
      <c r="P328" s="81"/>
    </row>
    <row r="329" spans="2:16" x14ac:dyDescent="0.25">
      <c r="B329" s="108"/>
      <c r="C329" s="113" t="s">
        <v>26</v>
      </c>
      <c r="D329" s="114"/>
      <c r="E329" s="114"/>
      <c r="F329" s="115"/>
      <c r="G329" s="113" t="s">
        <v>14</v>
      </c>
      <c r="H329" s="115"/>
      <c r="I329" s="113" t="s">
        <v>15</v>
      </c>
      <c r="J329" s="115"/>
      <c r="K329" s="113" t="s">
        <v>16</v>
      </c>
      <c r="L329" s="114"/>
      <c r="M329" s="115"/>
      <c r="N329" s="113" t="s">
        <v>17</v>
      </c>
      <c r="O329" s="114"/>
      <c r="P329" s="115"/>
    </row>
    <row r="330" spans="2:16" x14ac:dyDescent="0.25">
      <c r="B330" s="108"/>
      <c r="C330" s="135" t="s">
        <v>75</v>
      </c>
      <c r="D330" s="135"/>
      <c r="E330" s="135"/>
      <c r="F330" s="135"/>
      <c r="G330" s="135" t="s">
        <v>20</v>
      </c>
      <c r="H330" s="135"/>
      <c r="I330" s="135">
        <f>0.1667*3.2</f>
        <v>0.53344000000000003</v>
      </c>
      <c r="J330" s="135"/>
      <c r="K330" s="329">
        <v>63714</v>
      </c>
      <c r="L330" s="329"/>
      <c r="M330" s="329"/>
      <c r="N330" s="231">
        <f>K330*I330</f>
        <v>33987.596160000001</v>
      </c>
      <c r="O330" s="232"/>
      <c r="P330" s="233"/>
    </row>
    <row r="331" spans="2:16" x14ac:dyDescent="0.25">
      <c r="B331" s="108"/>
      <c r="C331" s="13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59"/>
      <c r="O331" s="58"/>
      <c r="P331" s="67"/>
    </row>
    <row r="332" spans="2:16" x14ac:dyDescent="0.25">
      <c r="B332" s="108"/>
      <c r="C332" s="9"/>
      <c r="D332" s="10"/>
      <c r="E332" s="10"/>
      <c r="F332" s="10"/>
      <c r="G332" s="10"/>
      <c r="H332" s="10"/>
      <c r="I332" s="10"/>
      <c r="J332" s="10"/>
      <c r="K332" s="113" t="s">
        <v>22</v>
      </c>
      <c r="L332" s="114"/>
      <c r="M332" s="115"/>
      <c r="N332" s="287">
        <f>N319+N322+N327+N330</f>
        <v>183301.70176000003</v>
      </c>
      <c r="O332" s="288"/>
      <c r="P332" s="289"/>
    </row>
    <row r="333" spans="2:16" x14ac:dyDescent="0.25">
      <c r="B333" s="108"/>
      <c r="C333" s="99"/>
      <c r="D333" s="10"/>
      <c r="E333" s="10"/>
      <c r="F333" s="10"/>
      <c r="G333" s="10"/>
      <c r="H333" s="10"/>
      <c r="I333" s="10"/>
      <c r="J333" s="10"/>
      <c r="K333" s="326" t="s">
        <v>237</v>
      </c>
      <c r="L333" s="326"/>
      <c r="M333" s="326"/>
      <c r="N333" s="327">
        <f>N332+N304+N278+N252+N225+N198+N171+N143+N114+N85+N59+N31</f>
        <v>5879560.7771632811</v>
      </c>
      <c r="O333" s="327"/>
      <c r="P333" s="327"/>
    </row>
    <row r="334" spans="2:16" x14ac:dyDescent="0.25">
      <c r="B334" s="108"/>
      <c r="C334" s="13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4"/>
    </row>
    <row r="335" spans="2:16" ht="18.75" x14ac:dyDescent="0.3">
      <c r="B335" s="108"/>
      <c r="C335" s="194" t="s">
        <v>66</v>
      </c>
      <c r="D335" s="194"/>
      <c r="E335" s="194"/>
      <c r="F335" s="194"/>
      <c r="G335" s="194"/>
      <c r="H335" s="194"/>
      <c r="I335" s="194"/>
      <c r="J335" s="194"/>
      <c r="K335" s="194"/>
      <c r="L335" s="194"/>
      <c r="M335" s="194"/>
      <c r="N335" s="194"/>
      <c r="O335" s="194"/>
      <c r="P335" s="194"/>
    </row>
    <row r="336" spans="2:16" ht="17.25" x14ac:dyDescent="0.25">
      <c r="B336" s="108"/>
      <c r="C336" s="249"/>
      <c r="D336" s="250" t="s">
        <v>0</v>
      </c>
      <c r="E336" s="250"/>
      <c r="F336" s="250"/>
      <c r="G336" s="250"/>
      <c r="H336" s="250"/>
      <c r="I336" s="250"/>
      <c r="J336" s="250"/>
      <c r="K336" s="250"/>
      <c r="L336" s="250"/>
      <c r="M336" s="250"/>
      <c r="N336" s="250"/>
      <c r="O336" s="250"/>
      <c r="P336" s="250"/>
    </row>
    <row r="337" spans="2:16" ht="17.25" x14ac:dyDescent="0.25">
      <c r="B337" s="108"/>
      <c r="C337" s="249"/>
      <c r="D337" s="250" t="s">
        <v>1</v>
      </c>
      <c r="E337" s="250"/>
      <c r="F337" s="250"/>
      <c r="G337" s="250"/>
      <c r="H337" s="250"/>
      <c r="I337" s="250"/>
      <c r="J337" s="250"/>
      <c r="K337" s="250"/>
      <c r="L337" s="250"/>
      <c r="M337" s="250"/>
      <c r="N337" s="250"/>
      <c r="O337" s="250"/>
      <c r="P337" s="250"/>
    </row>
    <row r="338" spans="2:16" ht="17.25" x14ac:dyDescent="0.25">
      <c r="B338" s="108"/>
      <c r="C338" s="249"/>
      <c r="D338" s="250" t="s">
        <v>2</v>
      </c>
      <c r="E338" s="250"/>
      <c r="F338" s="250"/>
      <c r="G338" s="250"/>
      <c r="H338" s="250"/>
      <c r="I338" s="250"/>
      <c r="J338" s="250"/>
      <c r="K338" s="250"/>
      <c r="L338" s="250"/>
      <c r="M338" s="250"/>
      <c r="N338" s="250"/>
      <c r="O338" s="250"/>
      <c r="P338" s="250"/>
    </row>
    <row r="339" spans="2:16" ht="17.25" x14ac:dyDescent="0.25">
      <c r="B339" s="108"/>
      <c r="C339" s="249"/>
      <c r="D339" s="328" t="s">
        <v>3</v>
      </c>
      <c r="E339" s="328"/>
      <c r="F339" s="328"/>
      <c r="G339" s="328"/>
      <c r="H339" s="328"/>
      <c r="I339" s="328"/>
      <c r="J339" s="328"/>
      <c r="K339" s="328"/>
      <c r="L339" s="328"/>
      <c r="M339" s="328"/>
      <c r="N339" s="328"/>
      <c r="O339" s="328"/>
      <c r="P339" s="328"/>
    </row>
    <row r="340" spans="2:16" ht="17.25" x14ac:dyDescent="0.3">
      <c r="B340" s="108"/>
      <c r="C340" s="14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8"/>
    </row>
    <row r="341" spans="2:16" ht="17.25" x14ac:dyDescent="0.25">
      <c r="B341" s="108"/>
      <c r="C341" s="6" t="s">
        <v>4</v>
      </c>
      <c r="D341" s="149" t="s">
        <v>23</v>
      </c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</row>
    <row r="342" spans="2:16" ht="17.25" x14ac:dyDescent="0.3">
      <c r="B342" s="108"/>
      <c r="C342" s="7" t="s">
        <v>5</v>
      </c>
      <c r="D342" s="152" t="s">
        <v>24</v>
      </c>
      <c r="E342" s="153"/>
      <c r="F342" s="153"/>
      <c r="G342" s="153"/>
      <c r="H342" s="153"/>
      <c r="I342" s="154"/>
      <c r="J342" s="155" t="s">
        <v>6</v>
      </c>
      <c r="K342" s="156"/>
      <c r="L342" s="157" t="s">
        <v>7</v>
      </c>
      <c r="M342" s="158"/>
      <c r="N342" s="158"/>
      <c r="O342" s="158"/>
      <c r="P342" s="159"/>
    </row>
    <row r="343" spans="2:16" ht="17.25" x14ac:dyDescent="0.25">
      <c r="B343" s="108"/>
      <c r="C343" s="79" t="s">
        <v>8</v>
      </c>
      <c r="D343" s="160" t="s">
        <v>7</v>
      </c>
      <c r="E343" s="161"/>
      <c r="F343" s="161"/>
      <c r="G343" s="161"/>
      <c r="H343" s="161"/>
      <c r="I343" s="162"/>
      <c r="J343" s="163" t="s">
        <v>9</v>
      </c>
      <c r="K343" s="164"/>
      <c r="L343" s="165" t="s">
        <v>7</v>
      </c>
      <c r="M343" s="166"/>
      <c r="N343" s="166"/>
      <c r="O343" s="166"/>
      <c r="P343" s="167"/>
    </row>
    <row r="344" spans="2:16" ht="17.25" x14ac:dyDescent="0.3">
      <c r="B344" s="108"/>
      <c r="C344" s="8" t="s">
        <v>10</v>
      </c>
      <c r="D344" s="143" t="s">
        <v>51</v>
      </c>
      <c r="E344" s="144"/>
      <c r="F344" s="144"/>
      <c r="G344" s="144"/>
      <c r="H344" s="144"/>
      <c r="I344" s="144"/>
      <c r="J344" s="144"/>
      <c r="K344" s="144"/>
      <c r="L344" s="144"/>
      <c r="M344" s="144"/>
      <c r="N344" s="145"/>
      <c r="O344" s="8" t="s">
        <v>11</v>
      </c>
      <c r="P344" s="70" t="s">
        <v>20</v>
      </c>
    </row>
    <row r="345" spans="2:16" ht="17.25" x14ac:dyDescent="0.3">
      <c r="B345" s="108"/>
      <c r="C345" s="14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8"/>
    </row>
    <row r="346" spans="2:16" x14ac:dyDescent="0.25">
      <c r="B346" s="108"/>
      <c r="C346" s="113" t="s">
        <v>13</v>
      </c>
      <c r="D346" s="114"/>
      <c r="E346" s="114"/>
      <c r="F346" s="115"/>
      <c r="G346" s="113" t="s">
        <v>14</v>
      </c>
      <c r="H346" s="115"/>
      <c r="I346" s="113" t="s">
        <v>15</v>
      </c>
      <c r="J346" s="115"/>
      <c r="K346" s="113" t="s">
        <v>16</v>
      </c>
      <c r="L346" s="114"/>
      <c r="M346" s="115"/>
      <c r="N346" s="113" t="s">
        <v>17</v>
      </c>
      <c r="O346" s="114"/>
      <c r="P346" s="115"/>
    </row>
    <row r="347" spans="2:16" x14ac:dyDescent="0.25">
      <c r="B347" s="108"/>
      <c r="C347" s="126" t="s">
        <v>49</v>
      </c>
      <c r="D347" s="127"/>
      <c r="E347" s="127"/>
      <c r="F347" s="128"/>
      <c r="G347" s="126" t="s">
        <v>18</v>
      </c>
      <c r="H347" s="128"/>
      <c r="I347" s="126">
        <f>0.05*1.81</f>
        <v>9.0500000000000011E-2</v>
      </c>
      <c r="J347" s="128"/>
      <c r="K347" s="21">
        <v>247638</v>
      </c>
      <c r="L347" s="22"/>
      <c r="M347" s="23"/>
      <c r="N347" s="224">
        <f>K347*I347</f>
        <v>22411.239000000001</v>
      </c>
      <c r="O347" s="225"/>
      <c r="P347" s="226"/>
    </row>
    <row r="348" spans="2:16" x14ac:dyDescent="0.25">
      <c r="B348" s="108"/>
      <c r="C348" s="126" t="s">
        <v>52</v>
      </c>
      <c r="D348" s="127"/>
      <c r="E348" s="127"/>
      <c r="F348" s="128"/>
      <c r="G348" s="126" t="s">
        <v>39</v>
      </c>
      <c r="H348" s="128"/>
      <c r="I348" s="126">
        <f>0.04*1.81</f>
        <v>7.2400000000000006E-2</v>
      </c>
      <c r="J348" s="128"/>
      <c r="K348" s="27">
        <v>92480</v>
      </c>
      <c r="L348" s="22"/>
      <c r="M348" s="23"/>
      <c r="N348" s="323">
        <f>K348*I348</f>
        <v>6695.5520000000006</v>
      </c>
      <c r="O348" s="324"/>
      <c r="P348" s="325"/>
    </row>
    <row r="349" spans="2:16" x14ac:dyDescent="0.25">
      <c r="B349" s="108"/>
      <c r="C349" s="200"/>
      <c r="D349" s="139"/>
      <c r="E349" s="139"/>
      <c r="F349" s="139"/>
      <c r="G349" s="12"/>
      <c r="H349" s="12"/>
      <c r="I349" s="214"/>
      <c r="J349" s="214"/>
      <c r="K349" s="245"/>
      <c r="L349" s="245"/>
      <c r="M349" s="245"/>
      <c r="N349" s="110">
        <f>N347+N348</f>
        <v>29106.791000000001</v>
      </c>
      <c r="O349" s="111"/>
      <c r="P349" s="112"/>
    </row>
    <row r="350" spans="2:16" x14ac:dyDescent="0.25">
      <c r="B350" s="108"/>
      <c r="C350" s="13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39"/>
      <c r="O350" s="139"/>
      <c r="P350" s="140"/>
    </row>
    <row r="351" spans="2:16" x14ac:dyDescent="0.25">
      <c r="B351" s="108"/>
      <c r="C351" s="113" t="s">
        <v>19</v>
      </c>
      <c r="D351" s="114"/>
      <c r="E351" s="114"/>
      <c r="F351" s="115"/>
      <c r="G351" s="113" t="s">
        <v>14</v>
      </c>
      <c r="H351" s="115"/>
      <c r="I351" s="113" t="s">
        <v>15</v>
      </c>
      <c r="J351" s="115"/>
      <c r="K351" s="113" t="s">
        <v>16</v>
      </c>
      <c r="L351" s="114"/>
      <c r="M351" s="115"/>
      <c r="N351" s="113" t="s">
        <v>17</v>
      </c>
      <c r="O351" s="114"/>
      <c r="P351" s="115"/>
    </row>
    <row r="352" spans="2:16" x14ac:dyDescent="0.25">
      <c r="B352" s="108"/>
      <c r="C352" s="320" t="s">
        <v>53</v>
      </c>
      <c r="D352" s="321"/>
      <c r="E352" s="321"/>
      <c r="F352" s="322"/>
      <c r="G352" s="320" t="s">
        <v>54</v>
      </c>
      <c r="H352" s="321"/>
      <c r="I352" s="65">
        <f>2*1.81</f>
        <v>3.62</v>
      </c>
      <c r="J352" s="83"/>
      <c r="K352" s="238">
        <v>2760.25</v>
      </c>
      <c r="L352" s="238"/>
      <c r="M352" s="238"/>
      <c r="N352" s="38">
        <f>K352*I352</f>
        <v>9992.1049999999996</v>
      </c>
      <c r="O352" s="39"/>
      <c r="P352" s="40"/>
    </row>
    <row r="353" spans="2:16" x14ac:dyDescent="0.25">
      <c r="B353" s="108"/>
      <c r="C353" s="317" t="s">
        <v>55</v>
      </c>
      <c r="D353" s="318"/>
      <c r="E353" s="318"/>
      <c r="F353" s="319"/>
      <c r="G353" s="317" t="s">
        <v>20</v>
      </c>
      <c r="H353" s="318"/>
      <c r="I353" s="74">
        <f>1.03*1.81</f>
        <v>1.8643000000000001</v>
      </c>
      <c r="J353" s="18"/>
      <c r="K353" s="304">
        <v>463565</v>
      </c>
      <c r="L353" s="304"/>
      <c r="M353" s="304"/>
      <c r="N353" s="41">
        <f>K353*I353</f>
        <v>864224.22950000002</v>
      </c>
      <c r="O353" s="42"/>
      <c r="P353" s="43"/>
    </row>
    <row r="354" spans="2:16" x14ac:dyDescent="0.25">
      <c r="B354" s="108"/>
      <c r="C354" s="317" t="s">
        <v>56</v>
      </c>
      <c r="D354" s="318"/>
      <c r="E354" s="318"/>
      <c r="F354" s="319"/>
      <c r="G354" s="317" t="s">
        <v>48</v>
      </c>
      <c r="H354" s="318"/>
      <c r="I354" s="74">
        <f>3.11*1.81</f>
        <v>5.6291000000000002</v>
      </c>
      <c r="J354" s="18"/>
      <c r="K354" s="239">
        <v>5286.26</v>
      </c>
      <c r="L354" s="239"/>
      <c r="M354" s="239"/>
      <c r="N354" s="41">
        <f>K354*I354</f>
        <v>29756.886166000004</v>
      </c>
      <c r="O354" s="42"/>
      <c r="P354" s="43"/>
    </row>
    <row r="355" spans="2:16" x14ac:dyDescent="0.25">
      <c r="B355" s="108"/>
      <c r="C355" s="317" t="s">
        <v>57</v>
      </c>
      <c r="D355" s="318"/>
      <c r="E355" s="318"/>
      <c r="F355" s="319"/>
      <c r="G355" s="317" t="s">
        <v>48</v>
      </c>
      <c r="H355" s="318"/>
      <c r="I355" s="74">
        <f>3.52*1.81</f>
        <v>6.3712</v>
      </c>
      <c r="J355" s="18"/>
      <c r="K355" s="239">
        <v>7381.08</v>
      </c>
      <c r="L355" s="239"/>
      <c r="M355" s="239"/>
      <c r="N355" s="41">
        <f>K355*I355</f>
        <v>47026.336896000001</v>
      </c>
      <c r="O355" s="42"/>
      <c r="P355" s="43"/>
    </row>
    <row r="356" spans="2:16" x14ac:dyDescent="0.25">
      <c r="B356" s="108"/>
      <c r="C356" s="314" t="s">
        <v>58</v>
      </c>
      <c r="D356" s="315"/>
      <c r="E356" s="315"/>
      <c r="F356" s="316"/>
      <c r="G356" s="314" t="s">
        <v>59</v>
      </c>
      <c r="H356" s="315"/>
      <c r="I356" s="75">
        <f>1.57*1.81</f>
        <v>2.8417000000000003</v>
      </c>
      <c r="J356" s="37"/>
      <c r="K356" s="239">
        <v>3076.53</v>
      </c>
      <c r="L356" s="239"/>
      <c r="M356" s="239"/>
      <c r="N356" s="41">
        <f>K356*I356</f>
        <v>8742.5753010000008</v>
      </c>
      <c r="O356" s="42"/>
      <c r="P356" s="43"/>
    </row>
    <row r="357" spans="2:16" x14ac:dyDescent="0.25">
      <c r="B357" s="108"/>
      <c r="C357" s="73"/>
      <c r="D357" s="18"/>
      <c r="E357" s="18"/>
      <c r="F357" s="18"/>
      <c r="G357" s="74"/>
      <c r="H357" s="18"/>
      <c r="I357" s="74"/>
      <c r="J357" s="18"/>
      <c r="K357" s="36"/>
      <c r="L357" s="18"/>
      <c r="M357" s="18"/>
      <c r="N357" s="110">
        <f>N352+N353+N354+N355+N356</f>
        <v>959742.13286300004</v>
      </c>
      <c r="O357" s="111"/>
      <c r="P357" s="112"/>
    </row>
    <row r="358" spans="2:16" x14ac:dyDescent="0.25">
      <c r="B358" s="108"/>
      <c r="C358" s="13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4"/>
    </row>
    <row r="359" spans="2:16" x14ac:dyDescent="0.25">
      <c r="B359" s="108"/>
      <c r="C359" s="113" t="s">
        <v>21</v>
      </c>
      <c r="D359" s="114"/>
      <c r="E359" s="114"/>
      <c r="F359" s="115"/>
      <c r="G359" s="113" t="s">
        <v>14</v>
      </c>
      <c r="H359" s="115"/>
      <c r="I359" s="113" t="s">
        <v>15</v>
      </c>
      <c r="J359" s="115"/>
      <c r="K359" s="113" t="s">
        <v>16</v>
      </c>
      <c r="L359" s="114"/>
      <c r="M359" s="115"/>
      <c r="N359" s="113" t="s">
        <v>17</v>
      </c>
      <c r="O359" s="114"/>
      <c r="P359" s="115"/>
    </row>
    <row r="360" spans="2:16" x14ac:dyDescent="0.25">
      <c r="B360" s="108"/>
      <c r="C360" s="234" t="s">
        <v>32</v>
      </c>
      <c r="D360" s="234"/>
      <c r="E360" s="234"/>
      <c r="F360" s="234"/>
      <c r="G360" s="234" t="s">
        <v>30</v>
      </c>
      <c r="H360" s="234"/>
      <c r="I360" s="234">
        <f>12*1.81</f>
        <v>21.72</v>
      </c>
      <c r="J360" s="234"/>
      <c r="K360" s="236">
        <v>7595.09</v>
      </c>
      <c r="L360" s="236"/>
      <c r="M360" s="236"/>
      <c r="N360" s="195">
        <f>K360*I360</f>
        <v>164965.3548</v>
      </c>
      <c r="O360" s="196"/>
      <c r="P360" s="197"/>
    </row>
    <row r="361" spans="2:16" x14ac:dyDescent="0.25">
      <c r="B361" s="108"/>
      <c r="C361" s="135" t="s">
        <v>33</v>
      </c>
      <c r="D361" s="135"/>
      <c r="E361" s="135"/>
      <c r="F361" s="135"/>
      <c r="G361" s="135" t="s">
        <v>30</v>
      </c>
      <c r="H361" s="135"/>
      <c r="I361" s="234">
        <f>12*1.81</f>
        <v>21.72</v>
      </c>
      <c r="J361" s="234"/>
      <c r="K361" s="236">
        <v>13041.42</v>
      </c>
      <c r="L361" s="236"/>
      <c r="M361" s="236"/>
      <c r="N361" s="211">
        <f>K361*I361</f>
        <v>283259.64240000001</v>
      </c>
      <c r="O361" s="211"/>
      <c r="P361" s="211"/>
    </row>
    <row r="362" spans="2:16" x14ac:dyDescent="0.25">
      <c r="B362" s="108"/>
      <c r="C362" s="66"/>
      <c r="D362" s="58"/>
      <c r="E362" s="58"/>
      <c r="F362" s="58"/>
      <c r="G362" s="12"/>
      <c r="H362" s="12"/>
      <c r="I362" s="74"/>
      <c r="J362" s="12"/>
      <c r="K362" s="29"/>
      <c r="L362" s="12"/>
      <c r="M362" s="12"/>
      <c r="N362" s="231">
        <f>SUM(N360:P361)</f>
        <v>448224.99719999998</v>
      </c>
      <c r="O362" s="232"/>
      <c r="P362" s="233"/>
    </row>
    <row r="363" spans="2:16" x14ac:dyDescent="0.25">
      <c r="B363" s="108"/>
      <c r="C363" s="13"/>
      <c r="D363" s="12"/>
      <c r="E363" s="12"/>
      <c r="F363" s="12"/>
      <c r="G363" s="12"/>
      <c r="H363" s="12"/>
      <c r="I363" s="12"/>
      <c r="J363" s="12"/>
      <c r="K363" s="17"/>
      <c r="L363" s="12"/>
      <c r="M363" s="12"/>
      <c r="N363" s="80"/>
      <c r="O363" s="59"/>
      <c r="P363" s="81"/>
    </row>
    <row r="364" spans="2:16" x14ac:dyDescent="0.25">
      <c r="B364" s="108"/>
      <c r="C364" s="113" t="s">
        <v>26</v>
      </c>
      <c r="D364" s="114"/>
      <c r="E364" s="114"/>
      <c r="F364" s="115"/>
      <c r="G364" s="113" t="s">
        <v>14</v>
      </c>
      <c r="H364" s="115"/>
      <c r="I364" s="113" t="s">
        <v>15</v>
      </c>
      <c r="J364" s="115"/>
      <c r="K364" s="113" t="s">
        <v>16</v>
      </c>
      <c r="L364" s="114"/>
      <c r="M364" s="115"/>
      <c r="N364" s="113" t="s">
        <v>17</v>
      </c>
      <c r="O364" s="114"/>
      <c r="P364" s="115"/>
    </row>
    <row r="365" spans="2:16" x14ac:dyDescent="0.25">
      <c r="B365" s="108"/>
      <c r="C365" s="13"/>
      <c r="D365" s="12"/>
      <c r="E365" s="12"/>
      <c r="F365" s="12"/>
      <c r="G365" s="12"/>
      <c r="H365" s="12"/>
      <c r="I365" s="12"/>
      <c r="J365" s="12"/>
      <c r="K365" s="17"/>
      <c r="L365" s="12"/>
      <c r="M365" s="12"/>
      <c r="N365" s="80"/>
      <c r="O365" s="59"/>
      <c r="P365" s="81"/>
    </row>
    <row r="366" spans="2:16" x14ac:dyDescent="0.25">
      <c r="B366" s="108"/>
      <c r="C366" s="13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59"/>
      <c r="O366" s="58"/>
      <c r="P366" s="67"/>
    </row>
    <row r="367" spans="2:16" x14ac:dyDescent="0.25">
      <c r="B367" s="108"/>
      <c r="C367" s="13"/>
      <c r="D367" s="12"/>
      <c r="E367" s="12"/>
      <c r="F367" s="12"/>
      <c r="G367" s="12"/>
      <c r="H367" s="12"/>
      <c r="I367" s="12"/>
      <c r="J367" s="12"/>
      <c r="K367" s="113" t="s">
        <v>22</v>
      </c>
      <c r="L367" s="114"/>
      <c r="M367" s="115"/>
      <c r="N367" s="287">
        <f>N349+N357+N362</f>
        <v>1437073.9210629999</v>
      </c>
      <c r="O367" s="288"/>
      <c r="P367" s="289"/>
    </row>
    <row r="368" spans="2:16" x14ac:dyDescent="0.25">
      <c r="B368" s="108"/>
      <c r="C368" s="13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4"/>
    </row>
    <row r="369" spans="2:16" x14ac:dyDescent="0.25">
      <c r="B369" s="108"/>
      <c r="C369" s="13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4"/>
    </row>
    <row r="370" spans="2:16" ht="17.25" x14ac:dyDescent="0.25">
      <c r="B370" s="108"/>
      <c r="C370" s="249"/>
      <c r="D370" s="250" t="s">
        <v>0</v>
      </c>
      <c r="E370" s="250"/>
      <c r="F370" s="250"/>
      <c r="G370" s="250"/>
      <c r="H370" s="250"/>
      <c r="I370" s="250"/>
      <c r="J370" s="250"/>
      <c r="K370" s="250"/>
      <c r="L370" s="250"/>
      <c r="M370" s="250"/>
      <c r="N370" s="250"/>
      <c r="O370" s="250"/>
      <c r="P370" s="250"/>
    </row>
    <row r="371" spans="2:16" ht="17.25" x14ac:dyDescent="0.25">
      <c r="B371" s="108"/>
      <c r="C371" s="249"/>
      <c r="D371" s="250" t="s">
        <v>1</v>
      </c>
      <c r="E371" s="250"/>
      <c r="F371" s="250"/>
      <c r="G371" s="250"/>
      <c r="H371" s="250"/>
      <c r="I371" s="250"/>
      <c r="J371" s="250"/>
      <c r="K371" s="250"/>
      <c r="L371" s="250"/>
      <c r="M371" s="250"/>
      <c r="N371" s="250"/>
      <c r="O371" s="250"/>
      <c r="P371" s="250"/>
    </row>
    <row r="372" spans="2:16" ht="17.25" x14ac:dyDescent="0.25">
      <c r="B372" s="108"/>
      <c r="C372" s="249"/>
      <c r="D372" s="250" t="s">
        <v>2</v>
      </c>
      <c r="E372" s="250"/>
      <c r="F372" s="250"/>
      <c r="G372" s="250"/>
      <c r="H372" s="250"/>
      <c r="I372" s="250"/>
      <c r="J372" s="250"/>
      <c r="K372" s="250"/>
      <c r="L372" s="250"/>
      <c r="M372" s="250"/>
      <c r="N372" s="250"/>
      <c r="O372" s="250"/>
      <c r="P372" s="250"/>
    </row>
    <row r="373" spans="2:16" ht="17.25" x14ac:dyDescent="0.25">
      <c r="B373" s="108"/>
      <c r="C373" s="249"/>
      <c r="D373" s="180" t="s">
        <v>3</v>
      </c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2"/>
    </row>
    <row r="374" spans="2:16" ht="17.25" x14ac:dyDescent="0.3">
      <c r="B374" s="108"/>
      <c r="C374" s="14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8"/>
    </row>
    <row r="375" spans="2:16" ht="17.25" x14ac:dyDescent="0.25">
      <c r="B375" s="108"/>
      <c r="C375" s="6" t="s">
        <v>4</v>
      </c>
      <c r="D375" s="149" t="s">
        <v>23</v>
      </c>
      <c r="E375" s="150"/>
      <c r="F375" s="150"/>
      <c r="G375" s="150"/>
      <c r="H375" s="150"/>
      <c r="I375" s="150"/>
      <c r="J375" s="150"/>
      <c r="K375" s="150"/>
      <c r="L375" s="150"/>
      <c r="M375" s="150"/>
      <c r="N375" s="150"/>
      <c r="O375" s="150"/>
      <c r="P375" s="151"/>
    </row>
    <row r="376" spans="2:16" ht="17.25" x14ac:dyDescent="0.3">
      <c r="B376" s="108"/>
      <c r="C376" s="7" t="s">
        <v>5</v>
      </c>
      <c r="D376" s="152" t="s">
        <v>24</v>
      </c>
      <c r="E376" s="153"/>
      <c r="F376" s="153"/>
      <c r="G376" s="153"/>
      <c r="H376" s="153"/>
      <c r="I376" s="154"/>
      <c r="J376" s="155" t="s">
        <v>6</v>
      </c>
      <c r="K376" s="156"/>
      <c r="L376" s="157" t="s">
        <v>7</v>
      </c>
      <c r="M376" s="158"/>
      <c r="N376" s="158"/>
      <c r="O376" s="158"/>
      <c r="P376" s="159"/>
    </row>
    <row r="377" spans="2:16" ht="17.25" x14ac:dyDescent="0.25">
      <c r="B377" s="108"/>
      <c r="C377" s="79" t="s">
        <v>8</v>
      </c>
      <c r="D377" s="160" t="s">
        <v>7</v>
      </c>
      <c r="E377" s="161"/>
      <c r="F377" s="161"/>
      <c r="G377" s="161"/>
      <c r="H377" s="161"/>
      <c r="I377" s="162"/>
      <c r="J377" s="163" t="s">
        <v>9</v>
      </c>
      <c r="K377" s="164"/>
      <c r="L377" s="165" t="s">
        <v>7</v>
      </c>
      <c r="M377" s="166"/>
      <c r="N377" s="166"/>
      <c r="O377" s="166"/>
      <c r="P377" s="167"/>
    </row>
    <row r="378" spans="2:16" ht="17.25" x14ac:dyDescent="0.3">
      <c r="B378" s="108"/>
      <c r="C378" s="8" t="s">
        <v>10</v>
      </c>
      <c r="D378" s="143" t="s">
        <v>60</v>
      </c>
      <c r="E378" s="144"/>
      <c r="F378" s="144"/>
      <c r="G378" s="144"/>
      <c r="H378" s="144"/>
      <c r="I378" s="144"/>
      <c r="J378" s="144"/>
      <c r="K378" s="144"/>
      <c r="L378" s="144"/>
      <c r="M378" s="144"/>
      <c r="N378" s="145"/>
      <c r="O378" s="8" t="s">
        <v>11</v>
      </c>
      <c r="P378" s="70" t="s">
        <v>61</v>
      </c>
    </row>
    <row r="379" spans="2:16" ht="17.25" x14ac:dyDescent="0.3">
      <c r="B379" s="108"/>
      <c r="C379" s="14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8"/>
    </row>
    <row r="380" spans="2:16" x14ac:dyDescent="0.25">
      <c r="B380" s="108"/>
      <c r="C380" s="113" t="s">
        <v>13</v>
      </c>
      <c r="D380" s="114"/>
      <c r="E380" s="114"/>
      <c r="F380" s="115"/>
      <c r="G380" s="113" t="s">
        <v>14</v>
      </c>
      <c r="H380" s="115"/>
      <c r="I380" s="113" t="s">
        <v>15</v>
      </c>
      <c r="J380" s="115"/>
      <c r="K380" s="113" t="s">
        <v>16</v>
      </c>
      <c r="L380" s="114"/>
      <c r="M380" s="115"/>
      <c r="N380" s="113" t="s">
        <v>17</v>
      </c>
      <c r="O380" s="114"/>
      <c r="P380" s="115"/>
    </row>
    <row r="381" spans="2:16" x14ac:dyDescent="0.25">
      <c r="B381" s="108"/>
      <c r="C381" s="126" t="s">
        <v>49</v>
      </c>
      <c r="D381" s="127"/>
      <c r="E381" s="127"/>
      <c r="F381" s="128"/>
      <c r="G381" s="126" t="s">
        <v>18</v>
      </c>
      <c r="H381" s="128"/>
      <c r="I381" s="126">
        <f>0.072*604.27</f>
        <v>43.507439999999995</v>
      </c>
      <c r="J381" s="128"/>
      <c r="K381" s="28">
        <v>844</v>
      </c>
      <c r="L381" s="22"/>
      <c r="M381" s="23"/>
      <c r="N381" s="224">
        <f>K381*I381</f>
        <v>36720.279359999993</v>
      </c>
      <c r="O381" s="225"/>
      <c r="P381" s="226"/>
    </row>
    <row r="382" spans="2:16" x14ac:dyDescent="0.25">
      <c r="B382" s="108"/>
      <c r="C382" s="200"/>
      <c r="D382" s="139"/>
      <c r="E382" s="139"/>
      <c r="F382" s="139"/>
      <c r="G382" s="12"/>
      <c r="H382" s="12"/>
      <c r="I382" s="214"/>
      <c r="J382" s="214"/>
      <c r="K382" s="245"/>
      <c r="L382" s="245"/>
      <c r="M382" s="245"/>
      <c r="N382" s="110">
        <f>N381</f>
        <v>36720.279359999993</v>
      </c>
      <c r="O382" s="111"/>
      <c r="P382" s="112"/>
    </row>
    <row r="383" spans="2:16" x14ac:dyDescent="0.25">
      <c r="B383" s="108"/>
      <c r="C383" s="13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39"/>
      <c r="O383" s="139"/>
      <c r="P383" s="140"/>
    </row>
    <row r="384" spans="2:16" x14ac:dyDescent="0.25">
      <c r="B384" s="108"/>
      <c r="C384" s="113" t="s">
        <v>19</v>
      </c>
      <c r="D384" s="114"/>
      <c r="E384" s="114"/>
      <c r="F384" s="115"/>
      <c r="G384" s="113" t="s">
        <v>14</v>
      </c>
      <c r="H384" s="115"/>
      <c r="I384" s="113" t="s">
        <v>15</v>
      </c>
      <c r="J384" s="115"/>
      <c r="K384" s="113" t="s">
        <v>16</v>
      </c>
      <c r="L384" s="114"/>
      <c r="M384" s="115"/>
      <c r="N384" s="113" t="s">
        <v>17</v>
      </c>
      <c r="O384" s="114"/>
      <c r="P384" s="115"/>
    </row>
    <row r="385" spans="2:16" x14ac:dyDescent="0.25">
      <c r="B385" s="108"/>
      <c r="C385" s="234" t="s">
        <v>62</v>
      </c>
      <c r="D385" s="234"/>
      <c r="E385" s="234"/>
      <c r="F385" s="234"/>
      <c r="G385" s="234" t="s">
        <v>54</v>
      </c>
      <c r="H385" s="234"/>
      <c r="I385" s="53">
        <f>1.05*604.27</f>
        <v>634.48350000000005</v>
      </c>
      <c r="J385" s="54"/>
      <c r="K385" s="238">
        <v>2386.88</v>
      </c>
      <c r="L385" s="238"/>
      <c r="M385" s="238"/>
      <c r="N385" s="38">
        <f>K385*I385</f>
        <v>1514435.9764800002</v>
      </c>
      <c r="O385" s="39"/>
      <c r="P385" s="40"/>
    </row>
    <row r="386" spans="2:16" x14ac:dyDescent="0.25">
      <c r="B386" s="108"/>
      <c r="C386" s="234" t="s">
        <v>53</v>
      </c>
      <c r="D386" s="234"/>
      <c r="E386" s="234"/>
      <c r="F386" s="234"/>
      <c r="G386" s="234" t="s">
        <v>54</v>
      </c>
      <c r="H386" s="234"/>
      <c r="I386" s="53">
        <f>0.03*604.27</f>
        <v>18.1281</v>
      </c>
      <c r="J386" s="54"/>
      <c r="K386" s="304">
        <v>2760.25</v>
      </c>
      <c r="L386" s="304"/>
      <c r="M386" s="304"/>
      <c r="N386" s="41">
        <f>K386*I386</f>
        <v>50038.088024999997</v>
      </c>
      <c r="O386" s="42"/>
      <c r="P386" s="43"/>
    </row>
    <row r="387" spans="2:16" x14ac:dyDescent="0.25">
      <c r="B387" s="108"/>
      <c r="C387" s="234" t="s">
        <v>63</v>
      </c>
      <c r="D387" s="234"/>
      <c r="E387" s="234"/>
      <c r="F387" s="234"/>
      <c r="G387" s="234" t="s">
        <v>46</v>
      </c>
      <c r="H387" s="234"/>
      <c r="I387" s="53">
        <f>0.03*604.27</f>
        <v>18.1281</v>
      </c>
      <c r="J387" s="54"/>
      <c r="K387" s="239">
        <v>3748.5</v>
      </c>
      <c r="L387" s="239"/>
      <c r="M387" s="239"/>
      <c r="N387" s="41">
        <f>K387*I387</f>
        <v>67953.182849999997</v>
      </c>
      <c r="O387" s="42"/>
      <c r="P387" s="43"/>
    </row>
    <row r="388" spans="2:16" x14ac:dyDescent="0.25">
      <c r="B388" s="108"/>
      <c r="C388" s="73"/>
      <c r="D388" s="18"/>
      <c r="E388" s="18"/>
      <c r="F388" s="18"/>
      <c r="G388" s="74"/>
      <c r="H388" s="18"/>
      <c r="I388" s="74"/>
      <c r="J388" s="18"/>
      <c r="K388" s="36"/>
      <c r="L388" s="18"/>
      <c r="M388" s="18"/>
      <c r="N388" s="110">
        <f>N385+N386+N387</f>
        <v>1632427.2473550001</v>
      </c>
      <c r="O388" s="111"/>
      <c r="P388" s="112"/>
    </row>
    <row r="389" spans="2:16" x14ac:dyDescent="0.25">
      <c r="B389" s="108"/>
      <c r="C389" s="13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4"/>
    </row>
    <row r="390" spans="2:16" x14ac:dyDescent="0.25">
      <c r="B390" s="108"/>
      <c r="C390" s="113" t="s">
        <v>21</v>
      </c>
      <c r="D390" s="114"/>
      <c r="E390" s="114"/>
      <c r="F390" s="115"/>
      <c r="G390" s="113" t="s">
        <v>14</v>
      </c>
      <c r="H390" s="115"/>
      <c r="I390" s="113" t="s">
        <v>15</v>
      </c>
      <c r="J390" s="115"/>
      <c r="K390" s="113" t="s">
        <v>16</v>
      </c>
      <c r="L390" s="114"/>
      <c r="M390" s="115"/>
      <c r="N390" s="113" t="s">
        <v>17</v>
      </c>
      <c r="O390" s="114"/>
      <c r="P390" s="115"/>
    </row>
    <row r="391" spans="2:16" x14ac:dyDescent="0.25">
      <c r="B391" s="108"/>
      <c r="C391" s="234" t="s">
        <v>32</v>
      </c>
      <c r="D391" s="234"/>
      <c r="E391" s="234"/>
      <c r="F391" s="234"/>
      <c r="G391" s="234" t="s">
        <v>30</v>
      </c>
      <c r="H391" s="234"/>
      <c r="I391" s="234">
        <f>0.0598*604.27</f>
        <v>36.135345999999998</v>
      </c>
      <c r="J391" s="234"/>
      <c r="K391" s="236">
        <v>7595.09</v>
      </c>
      <c r="L391" s="236"/>
      <c r="M391" s="236"/>
      <c r="N391" s="195">
        <f>K391*I391</f>
        <v>274451.20505113999</v>
      </c>
      <c r="O391" s="196"/>
      <c r="P391" s="197"/>
    </row>
    <row r="392" spans="2:16" x14ac:dyDescent="0.25">
      <c r="B392" s="108"/>
      <c r="C392" s="135" t="s">
        <v>33</v>
      </c>
      <c r="D392" s="135"/>
      <c r="E392" s="135"/>
      <c r="F392" s="135"/>
      <c r="G392" s="135" t="s">
        <v>30</v>
      </c>
      <c r="H392" s="135"/>
      <c r="I392" s="234">
        <f>0.0299*604.27</f>
        <v>18.067672999999999</v>
      </c>
      <c r="J392" s="234"/>
      <c r="K392" s="236">
        <v>13041.42</v>
      </c>
      <c r="L392" s="236"/>
      <c r="M392" s="236"/>
      <c r="N392" s="211">
        <f>K392*I392</f>
        <v>235628.11201565998</v>
      </c>
      <c r="O392" s="211"/>
      <c r="P392" s="211"/>
    </row>
    <row r="393" spans="2:16" x14ac:dyDescent="0.25">
      <c r="B393" s="108"/>
      <c r="C393" s="66"/>
      <c r="D393" s="58"/>
      <c r="E393" s="58"/>
      <c r="F393" s="58"/>
      <c r="G393" s="12"/>
      <c r="H393" s="12"/>
      <c r="I393" s="74"/>
      <c r="J393" s="12"/>
      <c r="K393" s="29"/>
      <c r="L393" s="12"/>
      <c r="M393" s="12"/>
      <c r="N393" s="231">
        <f>SUM(N391:P392)</f>
        <v>510079.31706679997</v>
      </c>
      <c r="O393" s="232"/>
      <c r="P393" s="233"/>
    </row>
    <row r="394" spans="2:16" x14ac:dyDescent="0.25">
      <c r="B394" s="108"/>
      <c r="C394" s="13"/>
      <c r="D394" s="12"/>
      <c r="E394" s="12"/>
      <c r="F394" s="12"/>
      <c r="G394" s="12"/>
      <c r="H394" s="12"/>
      <c r="I394" s="12"/>
      <c r="J394" s="12"/>
      <c r="K394" s="17"/>
      <c r="L394" s="12"/>
      <c r="M394" s="12"/>
      <c r="N394" s="80"/>
      <c r="O394" s="59"/>
      <c r="P394" s="81"/>
    </row>
    <row r="395" spans="2:16" x14ac:dyDescent="0.25">
      <c r="B395" s="108"/>
      <c r="C395" s="113" t="s">
        <v>26</v>
      </c>
      <c r="D395" s="114"/>
      <c r="E395" s="114"/>
      <c r="F395" s="115"/>
      <c r="G395" s="113" t="s">
        <v>14</v>
      </c>
      <c r="H395" s="115"/>
      <c r="I395" s="113" t="s">
        <v>15</v>
      </c>
      <c r="J395" s="115"/>
      <c r="K395" s="113" t="s">
        <v>16</v>
      </c>
      <c r="L395" s="114"/>
      <c r="M395" s="115"/>
      <c r="N395" s="113" t="s">
        <v>17</v>
      </c>
      <c r="O395" s="114"/>
      <c r="P395" s="115"/>
    </row>
    <row r="396" spans="2:16" x14ac:dyDescent="0.25">
      <c r="B396" s="108"/>
      <c r="C396" s="13"/>
      <c r="D396" s="12"/>
      <c r="E396" s="12"/>
      <c r="F396" s="12"/>
      <c r="G396" s="12"/>
      <c r="H396" s="12"/>
      <c r="I396" s="12"/>
      <c r="J396" s="12"/>
      <c r="K396" s="17"/>
      <c r="L396" s="12"/>
      <c r="M396" s="12"/>
      <c r="N396" s="80"/>
      <c r="O396" s="59"/>
      <c r="P396" s="81"/>
    </row>
    <row r="397" spans="2:16" x14ac:dyDescent="0.25">
      <c r="B397" s="108"/>
      <c r="C397" s="13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59"/>
      <c r="O397" s="58"/>
      <c r="P397" s="67"/>
    </row>
    <row r="398" spans="2:16" x14ac:dyDescent="0.25">
      <c r="B398" s="108"/>
      <c r="C398" s="9"/>
      <c r="D398" s="10"/>
      <c r="E398" s="10"/>
      <c r="F398" s="10"/>
      <c r="G398" s="10"/>
      <c r="H398" s="10"/>
      <c r="I398" s="10"/>
      <c r="J398" s="10"/>
      <c r="K398" s="113" t="s">
        <v>22</v>
      </c>
      <c r="L398" s="114"/>
      <c r="M398" s="115"/>
      <c r="N398" s="287">
        <f>N382+N388+N393</f>
        <v>2179226.8437818</v>
      </c>
      <c r="O398" s="288"/>
      <c r="P398" s="289"/>
    </row>
    <row r="399" spans="2:16" x14ac:dyDescent="0.25">
      <c r="B399" s="108"/>
      <c r="C399" s="13"/>
      <c r="D399" s="12"/>
      <c r="E399" s="12"/>
      <c r="F399" s="12"/>
      <c r="G399" s="12"/>
      <c r="H399" s="12"/>
      <c r="I399" s="12"/>
      <c r="J399" s="12"/>
      <c r="K399" s="116" t="s">
        <v>245</v>
      </c>
      <c r="L399" s="117"/>
      <c r="M399" s="118"/>
      <c r="N399" s="228">
        <f>N398+N367</f>
        <v>3616300.7648447999</v>
      </c>
      <c r="O399" s="229"/>
      <c r="P399" s="230"/>
    </row>
    <row r="400" spans="2:16" x14ac:dyDescent="0.25">
      <c r="B400" s="108"/>
      <c r="C400" s="13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4"/>
    </row>
    <row r="401" spans="2:16" ht="18.75" x14ac:dyDescent="0.3">
      <c r="B401" s="108"/>
      <c r="C401" s="194" t="s">
        <v>238</v>
      </c>
      <c r="D401" s="194"/>
      <c r="E401" s="194"/>
      <c r="F401" s="194"/>
      <c r="G401" s="194"/>
      <c r="H401" s="194"/>
      <c r="I401" s="194"/>
      <c r="J401" s="194"/>
      <c r="K401" s="194"/>
      <c r="L401" s="194"/>
      <c r="M401" s="194"/>
      <c r="N401" s="194"/>
      <c r="O401" s="194"/>
      <c r="P401" s="194"/>
    </row>
    <row r="402" spans="2:16" ht="17.25" x14ac:dyDescent="0.25">
      <c r="B402" s="108"/>
      <c r="C402" s="249"/>
      <c r="D402" s="250" t="s">
        <v>0</v>
      </c>
      <c r="E402" s="250"/>
      <c r="F402" s="250"/>
      <c r="G402" s="250"/>
      <c r="H402" s="250"/>
      <c r="I402" s="250"/>
      <c r="J402" s="250"/>
      <c r="K402" s="250"/>
      <c r="L402" s="250"/>
      <c r="M402" s="250"/>
      <c r="N402" s="250"/>
      <c r="O402" s="250"/>
      <c r="P402" s="250"/>
    </row>
    <row r="403" spans="2:16" ht="17.25" x14ac:dyDescent="0.25">
      <c r="B403" s="108"/>
      <c r="C403" s="249"/>
      <c r="D403" s="250" t="s">
        <v>1</v>
      </c>
      <c r="E403" s="250"/>
      <c r="F403" s="250"/>
      <c r="G403" s="250"/>
      <c r="H403" s="250"/>
      <c r="I403" s="250"/>
      <c r="J403" s="250"/>
      <c r="K403" s="250"/>
      <c r="L403" s="250"/>
      <c r="M403" s="250"/>
      <c r="N403" s="250"/>
      <c r="O403" s="250"/>
      <c r="P403" s="250"/>
    </row>
    <row r="404" spans="2:16" ht="17.25" x14ac:dyDescent="0.25">
      <c r="B404" s="108"/>
      <c r="C404" s="249"/>
      <c r="D404" s="250" t="s">
        <v>2</v>
      </c>
      <c r="E404" s="250"/>
      <c r="F404" s="250"/>
      <c r="G404" s="250"/>
      <c r="H404" s="250"/>
      <c r="I404" s="250"/>
      <c r="J404" s="250"/>
      <c r="K404" s="250"/>
      <c r="L404" s="250"/>
      <c r="M404" s="250"/>
      <c r="N404" s="250"/>
      <c r="O404" s="250"/>
      <c r="P404" s="250"/>
    </row>
    <row r="405" spans="2:16" ht="17.25" x14ac:dyDescent="0.25">
      <c r="B405" s="108"/>
      <c r="C405" s="249"/>
      <c r="D405" s="180" t="s">
        <v>3</v>
      </c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2"/>
    </row>
    <row r="406" spans="2:16" ht="17.25" x14ac:dyDescent="0.3">
      <c r="B406" s="108"/>
      <c r="C406" s="14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8"/>
    </row>
    <row r="407" spans="2:16" ht="17.25" x14ac:dyDescent="0.25">
      <c r="B407" s="108"/>
      <c r="C407" s="6" t="s">
        <v>4</v>
      </c>
      <c r="D407" s="149" t="s">
        <v>23</v>
      </c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1"/>
    </row>
    <row r="408" spans="2:16" ht="17.25" x14ac:dyDescent="0.3">
      <c r="B408" s="108"/>
      <c r="C408" s="7" t="s">
        <v>5</v>
      </c>
      <c r="D408" s="152" t="s">
        <v>24</v>
      </c>
      <c r="E408" s="153"/>
      <c r="F408" s="153"/>
      <c r="G408" s="153"/>
      <c r="H408" s="153"/>
      <c r="I408" s="154"/>
      <c r="J408" s="155" t="s">
        <v>6</v>
      </c>
      <c r="K408" s="156"/>
      <c r="L408" s="157" t="s">
        <v>7</v>
      </c>
      <c r="M408" s="158"/>
      <c r="N408" s="158"/>
      <c r="O408" s="158"/>
      <c r="P408" s="159"/>
    </row>
    <row r="409" spans="2:16" ht="17.25" x14ac:dyDescent="0.25">
      <c r="B409" s="108"/>
      <c r="C409" s="79" t="s">
        <v>8</v>
      </c>
      <c r="D409" s="160" t="s">
        <v>7</v>
      </c>
      <c r="E409" s="161"/>
      <c r="F409" s="161"/>
      <c r="G409" s="161"/>
      <c r="H409" s="161"/>
      <c r="I409" s="162"/>
      <c r="J409" s="163" t="s">
        <v>9</v>
      </c>
      <c r="K409" s="164"/>
      <c r="L409" s="165" t="s">
        <v>7</v>
      </c>
      <c r="M409" s="166"/>
      <c r="N409" s="166"/>
      <c r="O409" s="166"/>
      <c r="P409" s="167"/>
    </row>
    <row r="410" spans="2:16" ht="17.25" x14ac:dyDescent="0.3">
      <c r="B410" s="108"/>
      <c r="C410" s="8" t="s">
        <v>10</v>
      </c>
      <c r="D410" s="143" t="s">
        <v>83</v>
      </c>
      <c r="E410" s="144"/>
      <c r="F410" s="144"/>
      <c r="G410" s="144"/>
      <c r="H410" s="144"/>
      <c r="I410" s="144"/>
      <c r="J410" s="144"/>
      <c r="K410" s="144"/>
      <c r="L410" s="144"/>
      <c r="M410" s="144"/>
      <c r="N410" s="145"/>
      <c r="O410" s="8" t="s">
        <v>11</v>
      </c>
      <c r="P410" s="70" t="s">
        <v>12</v>
      </c>
    </row>
    <row r="411" spans="2:16" ht="17.25" x14ac:dyDescent="0.3">
      <c r="B411" s="108"/>
      <c r="C411" s="14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8"/>
    </row>
    <row r="412" spans="2:16" x14ac:dyDescent="0.25">
      <c r="B412" s="108"/>
      <c r="C412" s="113" t="s">
        <v>13</v>
      </c>
      <c r="D412" s="114"/>
      <c r="E412" s="114"/>
      <c r="F412" s="115"/>
      <c r="G412" s="113" t="s">
        <v>14</v>
      </c>
      <c r="H412" s="115"/>
      <c r="I412" s="113" t="s">
        <v>15</v>
      </c>
      <c r="J412" s="115"/>
      <c r="K412" s="113" t="s">
        <v>16</v>
      </c>
      <c r="L412" s="114"/>
      <c r="M412" s="115"/>
      <c r="N412" s="113" t="s">
        <v>17</v>
      </c>
      <c r="O412" s="114"/>
      <c r="P412" s="115"/>
    </row>
    <row r="413" spans="2:16" x14ac:dyDescent="0.25">
      <c r="B413" s="108"/>
      <c r="C413" s="126" t="s">
        <v>49</v>
      </c>
      <c r="D413" s="127"/>
      <c r="E413" s="127"/>
      <c r="F413" s="128"/>
      <c r="G413" s="126" t="s">
        <v>18</v>
      </c>
      <c r="H413" s="128"/>
      <c r="I413" s="240">
        <f>0.055*65.61</f>
        <v>3.6085500000000001</v>
      </c>
      <c r="J413" s="241"/>
      <c r="K413" s="28">
        <f>9493</f>
        <v>9493</v>
      </c>
      <c r="L413" s="22"/>
      <c r="M413" s="23"/>
      <c r="N413" s="242">
        <f>I413*K413</f>
        <v>34255.965150000004</v>
      </c>
      <c r="O413" s="243"/>
      <c r="P413" s="244"/>
    </row>
    <row r="414" spans="2:16" x14ac:dyDescent="0.25">
      <c r="B414" s="108"/>
      <c r="C414" s="200"/>
      <c r="D414" s="139"/>
      <c r="E414" s="139"/>
      <c r="F414" s="139"/>
      <c r="G414" s="12"/>
      <c r="H414" s="12"/>
      <c r="I414" s="214"/>
      <c r="J414" s="214"/>
      <c r="K414" s="245"/>
      <c r="L414" s="245"/>
      <c r="M414" s="245"/>
      <c r="N414" s="246">
        <f>N413</f>
        <v>34255.965150000004</v>
      </c>
      <c r="O414" s="247"/>
      <c r="P414" s="248"/>
    </row>
    <row r="415" spans="2:16" x14ac:dyDescent="0.25">
      <c r="B415" s="108"/>
      <c r="C415" s="13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39"/>
      <c r="O415" s="139"/>
      <c r="P415" s="140"/>
    </row>
    <row r="416" spans="2:16" x14ac:dyDescent="0.25">
      <c r="B416" s="108"/>
      <c r="C416" s="113" t="s">
        <v>19</v>
      </c>
      <c r="D416" s="114"/>
      <c r="E416" s="114"/>
      <c r="F416" s="115"/>
      <c r="G416" s="141" t="s">
        <v>14</v>
      </c>
      <c r="H416" s="141"/>
      <c r="I416" s="141" t="s">
        <v>15</v>
      </c>
      <c r="J416" s="141"/>
      <c r="K416" s="113" t="s">
        <v>16</v>
      </c>
      <c r="L416" s="114"/>
      <c r="M416" s="115"/>
      <c r="N416" s="113" t="s">
        <v>17</v>
      </c>
      <c r="O416" s="114"/>
      <c r="P416" s="115"/>
    </row>
    <row r="417" spans="2:16" x14ac:dyDescent="0.25">
      <c r="B417" s="108"/>
      <c r="C417" s="234" t="s">
        <v>84</v>
      </c>
      <c r="D417" s="234"/>
      <c r="E417" s="234"/>
      <c r="F417" s="234"/>
      <c r="G417" s="234" t="s">
        <v>85</v>
      </c>
      <c r="H417" s="234"/>
      <c r="I417" s="234">
        <f>3.63*65.61</f>
        <v>238.1643</v>
      </c>
      <c r="J417" s="234"/>
      <c r="K417" s="239">
        <v>20</v>
      </c>
      <c r="L417" s="239"/>
      <c r="M417" s="239"/>
      <c r="N417" s="206">
        <f>K417*I417</f>
        <v>4763.2860000000001</v>
      </c>
      <c r="O417" s="137"/>
      <c r="P417" s="137"/>
    </row>
    <row r="418" spans="2:16" x14ac:dyDescent="0.25">
      <c r="B418" s="108"/>
      <c r="C418" s="234" t="s">
        <v>86</v>
      </c>
      <c r="D418" s="234"/>
      <c r="E418" s="234"/>
      <c r="F418" s="234"/>
      <c r="G418" s="234" t="s">
        <v>20</v>
      </c>
      <c r="H418" s="234"/>
      <c r="I418" s="234">
        <f>0.02*65.1</f>
        <v>1.3019999999999998</v>
      </c>
      <c r="J418" s="234"/>
      <c r="K418" s="239">
        <v>364885</v>
      </c>
      <c r="L418" s="239"/>
      <c r="M418" s="239"/>
      <c r="N418" s="311">
        <f>K418*I418</f>
        <v>475080.26999999996</v>
      </c>
      <c r="O418" s="312"/>
      <c r="P418" s="313"/>
    </row>
    <row r="419" spans="2:16" x14ac:dyDescent="0.25">
      <c r="B419" s="108"/>
      <c r="C419" s="73"/>
      <c r="D419" s="18"/>
      <c r="E419" s="18"/>
      <c r="F419" s="18"/>
      <c r="G419" s="74"/>
      <c r="H419" s="18"/>
      <c r="I419" s="74"/>
      <c r="J419" s="18"/>
      <c r="K419" s="36"/>
      <c r="L419" s="18"/>
      <c r="M419" s="18"/>
      <c r="N419" s="138">
        <f>N417+N418</f>
        <v>479843.55599999998</v>
      </c>
      <c r="O419" s="138"/>
      <c r="P419" s="138"/>
    </row>
    <row r="420" spans="2:16" x14ac:dyDescent="0.25">
      <c r="B420" s="108"/>
      <c r="C420" s="13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4"/>
    </row>
    <row r="421" spans="2:16" x14ac:dyDescent="0.25">
      <c r="B421" s="108"/>
      <c r="C421" s="113" t="s">
        <v>21</v>
      </c>
      <c r="D421" s="114"/>
      <c r="E421" s="114"/>
      <c r="F421" s="115"/>
      <c r="G421" s="113" t="s">
        <v>14</v>
      </c>
      <c r="H421" s="115"/>
      <c r="I421" s="113" t="s">
        <v>15</v>
      </c>
      <c r="J421" s="115"/>
      <c r="K421" s="113" t="s">
        <v>16</v>
      </c>
      <c r="L421" s="114"/>
      <c r="M421" s="115"/>
      <c r="N421" s="113" t="s">
        <v>17</v>
      </c>
      <c r="O421" s="114"/>
      <c r="P421" s="115"/>
    </row>
    <row r="422" spans="2:16" x14ac:dyDescent="0.25">
      <c r="B422" s="108"/>
      <c r="C422" s="234" t="s">
        <v>32</v>
      </c>
      <c r="D422" s="234"/>
      <c r="E422" s="234"/>
      <c r="F422" s="234"/>
      <c r="G422" s="234" t="s">
        <v>41</v>
      </c>
      <c r="H422" s="234"/>
      <c r="I422" s="235">
        <f>0.46*65.62</f>
        <v>30.185200000000002</v>
      </c>
      <c r="J422" s="235"/>
      <c r="K422" s="236">
        <v>7595.09</v>
      </c>
      <c r="L422" s="236"/>
      <c r="M422" s="236"/>
      <c r="N422" s="195">
        <f>K422*I422</f>
        <v>229259.31066800002</v>
      </c>
      <c r="O422" s="196"/>
      <c r="P422" s="197"/>
    </row>
    <row r="423" spans="2:16" x14ac:dyDescent="0.25">
      <c r="B423" s="108"/>
      <c r="C423" s="135" t="s">
        <v>33</v>
      </c>
      <c r="D423" s="135"/>
      <c r="E423" s="135"/>
      <c r="F423" s="135"/>
      <c r="G423" s="135" t="s">
        <v>41</v>
      </c>
      <c r="H423" s="135"/>
      <c r="I423" s="235">
        <f>0.46*65.62</f>
        <v>30.185200000000002</v>
      </c>
      <c r="J423" s="235"/>
      <c r="K423" s="236">
        <v>13041.42</v>
      </c>
      <c r="L423" s="236"/>
      <c r="M423" s="236"/>
      <c r="N423" s="211">
        <f>K423*I423</f>
        <v>393657.87098400004</v>
      </c>
      <c r="O423" s="211"/>
      <c r="P423" s="211"/>
    </row>
    <row r="424" spans="2:16" x14ac:dyDescent="0.25">
      <c r="B424" s="108"/>
      <c r="C424" s="66"/>
      <c r="D424" s="58"/>
      <c r="E424" s="58"/>
      <c r="F424" s="58"/>
      <c r="G424" s="12"/>
      <c r="H424" s="12"/>
      <c r="I424" s="74"/>
      <c r="J424" s="12"/>
      <c r="K424" s="29"/>
      <c r="L424" s="12"/>
      <c r="M424" s="12"/>
      <c r="N424" s="231">
        <f>SUM(N422:P423)</f>
        <v>622917.18165200006</v>
      </c>
      <c r="O424" s="232"/>
      <c r="P424" s="233"/>
    </row>
    <row r="425" spans="2:16" x14ac:dyDescent="0.25">
      <c r="B425" s="108"/>
      <c r="C425" s="13"/>
      <c r="D425" s="12"/>
      <c r="E425" s="12"/>
      <c r="F425" s="12"/>
      <c r="G425" s="12"/>
      <c r="H425" s="12"/>
      <c r="I425" s="12"/>
      <c r="J425" s="12"/>
      <c r="K425" s="17"/>
      <c r="L425" s="12"/>
      <c r="M425" s="12"/>
      <c r="N425" s="80"/>
      <c r="O425" s="59"/>
      <c r="P425" s="81"/>
    </row>
    <row r="426" spans="2:16" x14ac:dyDescent="0.25">
      <c r="B426" s="108"/>
      <c r="C426" s="113" t="s">
        <v>26</v>
      </c>
      <c r="D426" s="114"/>
      <c r="E426" s="114"/>
      <c r="F426" s="115"/>
      <c r="G426" s="113" t="s">
        <v>14</v>
      </c>
      <c r="H426" s="115"/>
      <c r="I426" s="113" t="s">
        <v>15</v>
      </c>
      <c r="J426" s="115"/>
      <c r="K426" s="113" t="s">
        <v>16</v>
      </c>
      <c r="L426" s="114"/>
      <c r="M426" s="115"/>
      <c r="N426" s="113" t="s">
        <v>17</v>
      </c>
      <c r="O426" s="114"/>
      <c r="P426" s="115"/>
    </row>
    <row r="427" spans="2:16" x14ac:dyDescent="0.25">
      <c r="B427" s="108"/>
      <c r="C427" s="13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59"/>
      <c r="O427" s="58"/>
      <c r="P427" s="67"/>
    </row>
    <row r="428" spans="2:16" x14ac:dyDescent="0.25">
      <c r="B428" s="108"/>
      <c r="C428" s="13"/>
      <c r="D428" s="12"/>
      <c r="E428" s="12"/>
      <c r="F428" s="12"/>
      <c r="G428" s="12"/>
      <c r="H428" s="12"/>
      <c r="I428" s="12"/>
      <c r="J428" s="12"/>
      <c r="K428" s="113" t="s">
        <v>22</v>
      </c>
      <c r="L428" s="114"/>
      <c r="M428" s="115"/>
      <c r="N428" s="287">
        <f>N414+N417+N424</f>
        <v>661936.43280200008</v>
      </c>
      <c r="O428" s="288"/>
      <c r="P428" s="289"/>
    </row>
    <row r="429" spans="2:16" x14ac:dyDescent="0.25">
      <c r="B429" s="108"/>
      <c r="C429" s="13"/>
      <c r="D429" s="12"/>
      <c r="E429" s="12"/>
      <c r="F429" s="12"/>
      <c r="G429" s="12"/>
      <c r="H429" s="12"/>
      <c r="I429" s="12"/>
      <c r="J429" s="12"/>
      <c r="K429" s="116" t="s">
        <v>244</v>
      </c>
      <c r="L429" s="117"/>
      <c r="M429" s="118"/>
      <c r="N429" s="228">
        <f>N428</f>
        <v>661936.43280200008</v>
      </c>
      <c r="O429" s="229"/>
      <c r="P429" s="230"/>
    </row>
    <row r="430" spans="2:16" x14ac:dyDescent="0.25">
      <c r="B430" s="108"/>
      <c r="C430" s="13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4"/>
    </row>
    <row r="431" spans="2:16" ht="18.75" x14ac:dyDescent="0.3">
      <c r="B431" s="108"/>
      <c r="C431" s="194" t="s">
        <v>239</v>
      </c>
      <c r="D431" s="194"/>
      <c r="E431" s="194"/>
      <c r="F431" s="194"/>
      <c r="G431" s="194"/>
      <c r="H431" s="194"/>
      <c r="I431" s="194"/>
      <c r="J431" s="194"/>
      <c r="K431" s="194"/>
      <c r="L431" s="194"/>
      <c r="M431" s="194"/>
      <c r="N431" s="194"/>
      <c r="O431" s="194"/>
      <c r="P431" s="194"/>
    </row>
    <row r="432" spans="2:16" ht="17.25" x14ac:dyDescent="0.25">
      <c r="B432" s="108"/>
      <c r="C432" s="249"/>
      <c r="D432" s="250" t="s">
        <v>0</v>
      </c>
      <c r="E432" s="250"/>
      <c r="F432" s="250"/>
      <c r="G432" s="250"/>
      <c r="H432" s="250"/>
      <c r="I432" s="250"/>
      <c r="J432" s="250"/>
      <c r="K432" s="250"/>
      <c r="L432" s="250"/>
      <c r="M432" s="250"/>
      <c r="N432" s="250"/>
      <c r="O432" s="250"/>
      <c r="P432" s="250"/>
    </row>
    <row r="433" spans="2:16" ht="17.25" x14ac:dyDescent="0.25">
      <c r="B433" s="108"/>
      <c r="C433" s="249"/>
      <c r="D433" s="250" t="s">
        <v>1</v>
      </c>
      <c r="E433" s="250"/>
      <c r="F433" s="250"/>
      <c r="G433" s="250"/>
      <c r="H433" s="250"/>
      <c r="I433" s="250"/>
      <c r="J433" s="250"/>
      <c r="K433" s="250"/>
      <c r="L433" s="250"/>
      <c r="M433" s="250"/>
      <c r="N433" s="250"/>
      <c r="O433" s="250"/>
      <c r="P433" s="250"/>
    </row>
    <row r="434" spans="2:16" ht="17.25" x14ac:dyDescent="0.25">
      <c r="B434" s="108"/>
      <c r="C434" s="249"/>
      <c r="D434" s="250" t="s">
        <v>2</v>
      </c>
      <c r="E434" s="250"/>
      <c r="F434" s="250"/>
      <c r="G434" s="250"/>
      <c r="H434" s="250"/>
      <c r="I434" s="250"/>
      <c r="J434" s="250"/>
      <c r="K434" s="250"/>
      <c r="L434" s="250"/>
      <c r="M434" s="250"/>
      <c r="N434" s="250"/>
      <c r="O434" s="250"/>
      <c r="P434" s="250"/>
    </row>
    <row r="435" spans="2:16" ht="17.25" x14ac:dyDescent="0.25">
      <c r="B435" s="108"/>
      <c r="C435" s="249"/>
      <c r="D435" s="180" t="s">
        <v>3</v>
      </c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1"/>
      <c r="P435" s="182"/>
    </row>
    <row r="436" spans="2:16" ht="17.25" x14ac:dyDescent="0.3">
      <c r="B436" s="108"/>
      <c r="C436" s="14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8"/>
    </row>
    <row r="437" spans="2:16" ht="17.25" x14ac:dyDescent="0.25">
      <c r="B437" s="108"/>
      <c r="C437" s="6" t="s">
        <v>4</v>
      </c>
      <c r="D437" s="149" t="s">
        <v>23</v>
      </c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</row>
    <row r="438" spans="2:16" ht="17.25" x14ac:dyDescent="0.3">
      <c r="B438" s="108"/>
      <c r="C438" s="7" t="s">
        <v>5</v>
      </c>
      <c r="D438" s="152" t="s">
        <v>24</v>
      </c>
      <c r="E438" s="153"/>
      <c r="F438" s="153"/>
      <c r="G438" s="153"/>
      <c r="H438" s="153"/>
      <c r="I438" s="154"/>
      <c r="J438" s="155" t="s">
        <v>6</v>
      </c>
      <c r="K438" s="156"/>
      <c r="L438" s="157" t="s">
        <v>7</v>
      </c>
      <c r="M438" s="158"/>
      <c r="N438" s="158"/>
      <c r="O438" s="158"/>
      <c r="P438" s="159"/>
    </row>
    <row r="439" spans="2:16" ht="17.25" x14ac:dyDescent="0.25">
      <c r="B439" s="108"/>
      <c r="C439" s="79" t="s">
        <v>8</v>
      </c>
      <c r="D439" s="160" t="s">
        <v>7</v>
      </c>
      <c r="E439" s="161"/>
      <c r="F439" s="161"/>
      <c r="G439" s="161"/>
      <c r="H439" s="161"/>
      <c r="I439" s="162"/>
      <c r="J439" s="163" t="s">
        <v>9</v>
      </c>
      <c r="K439" s="164"/>
      <c r="L439" s="165" t="s">
        <v>7</v>
      </c>
      <c r="M439" s="166"/>
      <c r="N439" s="166"/>
      <c r="O439" s="166"/>
      <c r="P439" s="167"/>
    </row>
    <row r="440" spans="2:16" ht="17.25" x14ac:dyDescent="0.3">
      <c r="B440" s="108"/>
      <c r="C440" s="8" t="s">
        <v>10</v>
      </c>
      <c r="D440" s="143" t="s">
        <v>95</v>
      </c>
      <c r="E440" s="144"/>
      <c r="F440" s="144"/>
      <c r="G440" s="144"/>
      <c r="H440" s="144"/>
      <c r="I440" s="144"/>
      <c r="J440" s="144"/>
      <c r="K440" s="144"/>
      <c r="L440" s="144"/>
      <c r="M440" s="144"/>
      <c r="N440" s="145"/>
      <c r="O440" s="8" t="s">
        <v>11</v>
      </c>
      <c r="P440" s="70" t="s">
        <v>12</v>
      </c>
    </row>
    <row r="441" spans="2:16" ht="17.25" x14ac:dyDescent="0.3">
      <c r="B441" s="108"/>
      <c r="C441" s="14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8"/>
    </row>
    <row r="442" spans="2:16" x14ac:dyDescent="0.25">
      <c r="B442" s="108"/>
      <c r="C442" s="113" t="s">
        <v>13</v>
      </c>
      <c r="D442" s="114"/>
      <c r="E442" s="114"/>
      <c r="F442" s="115"/>
      <c r="G442" s="113" t="s">
        <v>14</v>
      </c>
      <c r="H442" s="115"/>
      <c r="I442" s="113" t="s">
        <v>15</v>
      </c>
      <c r="J442" s="115"/>
      <c r="K442" s="113" t="s">
        <v>16</v>
      </c>
      <c r="L442" s="114"/>
      <c r="M442" s="115"/>
      <c r="N442" s="113" t="s">
        <v>17</v>
      </c>
      <c r="O442" s="114"/>
      <c r="P442" s="115"/>
    </row>
    <row r="443" spans="2:16" x14ac:dyDescent="0.25">
      <c r="B443" s="108"/>
      <c r="C443" s="126" t="s">
        <v>49</v>
      </c>
      <c r="D443" s="127"/>
      <c r="E443" s="127"/>
      <c r="F443" s="128"/>
      <c r="G443" s="126" t="s">
        <v>18</v>
      </c>
      <c r="H443" s="128"/>
      <c r="I443" s="240">
        <f>0.033*34.69</f>
        <v>1.1447700000000001</v>
      </c>
      <c r="J443" s="241"/>
      <c r="K443" s="28">
        <v>15153</v>
      </c>
      <c r="L443" s="22"/>
      <c r="M443" s="23"/>
      <c r="N443" s="242">
        <f>I443*K443</f>
        <v>17346.699810000002</v>
      </c>
      <c r="O443" s="243"/>
      <c r="P443" s="244"/>
    </row>
    <row r="444" spans="2:16" x14ac:dyDescent="0.25">
      <c r="B444" s="108"/>
      <c r="C444" s="200"/>
      <c r="D444" s="139"/>
      <c r="E444" s="139"/>
      <c r="F444" s="139"/>
      <c r="G444" s="12"/>
      <c r="H444" s="12"/>
      <c r="I444" s="214"/>
      <c r="J444" s="214"/>
      <c r="K444" s="245"/>
      <c r="L444" s="245"/>
      <c r="M444" s="245"/>
      <c r="N444" s="246">
        <f>N443</f>
        <v>17346.699810000002</v>
      </c>
      <c r="O444" s="247"/>
      <c r="P444" s="248"/>
    </row>
    <row r="445" spans="2:16" x14ac:dyDescent="0.25">
      <c r="B445" s="108"/>
      <c r="C445" s="13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39"/>
      <c r="O445" s="139"/>
      <c r="P445" s="140"/>
    </row>
    <row r="446" spans="2:16" x14ac:dyDescent="0.25">
      <c r="B446" s="108"/>
      <c r="C446" s="113" t="s">
        <v>19</v>
      </c>
      <c r="D446" s="114"/>
      <c r="E446" s="114"/>
      <c r="F446" s="115"/>
      <c r="G446" s="141" t="s">
        <v>14</v>
      </c>
      <c r="H446" s="141"/>
      <c r="I446" s="141" t="s">
        <v>15</v>
      </c>
      <c r="J446" s="141"/>
      <c r="K446" s="113" t="s">
        <v>16</v>
      </c>
      <c r="L446" s="114"/>
      <c r="M446" s="115"/>
      <c r="N446" s="113" t="s">
        <v>17</v>
      </c>
      <c r="O446" s="114"/>
      <c r="P446" s="115"/>
    </row>
    <row r="447" spans="2:16" x14ac:dyDescent="0.25">
      <c r="B447" s="108"/>
      <c r="C447" s="234" t="s">
        <v>96</v>
      </c>
      <c r="D447" s="234"/>
      <c r="E447" s="234"/>
      <c r="F447" s="234"/>
      <c r="G447" s="234" t="s">
        <v>85</v>
      </c>
      <c r="H447" s="234"/>
      <c r="I447" s="235">
        <f>3*34.69</f>
        <v>104.07</v>
      </c>
      <c r="J447" s="235"/>
      <c r="K447" s="238">
        <v>20</v>
      </c>
      <c r="L447" s="238"/>
      <c r="M447" s="238"/>
      <c r="N447" s="290">
        <f t="shared" ref="N447" si="0">K447*I447</f>
        <v>2081.3999999999996</v>
      </c>
      <c r="O447" s="291"/>
      <c r="P447" s="292"/>
    </row>
    <row r="448" spans="2:16" x14ac:dyDescent="0.25">
      <c r="B448" s="108"/>
      <c r="C448" s="234" t="s">
        <v>97</v>
      </c>
      <c r="D448" s="234"/>
      <c r="E448" s="234"/>
      <c r="F448" s="234"/>
      <c r="G448" s="234" t="s">
        <v>54</v>
      </c>
      <c r="H448" s="234"/>
      <c r="I448" s="235">
        <f>0.7*34.69</f>
        <v>24.282999999999998</v>
      </c>
      <c r="J448" s="235"/>
      <c r="K448" s="239">
        <v>1879.4</v>
      </c>
      <c r="L448" s="239"/>
      <c r="M448" s="239"/>
      <c r="N448" s="296">
        <f>K448*I448</f>
        <v>45637.470199999996</v>
      </c>
      <c r="O448" s="297"/>
      <c r="P448" s="298"/>
    </row>
    <row r="449" spans="2:16" x14ac:dyDescent="0.25">
      <c r="B449" s="108"/>
      <c r="C449" s="234" t="s">
        <v>98</v>
      </c>
      <c r="D449" s="234"/>
      <c r="E449" s="234"/>
      <c r="F449" s="234"/>
      <c r="G449" s="234" t="s">
        <v>12</v>
      </c>
      <c r="H449" s="234"/>
      <c r="I449" s="235">
        <f>1.05*34.69</f>
        <v>36.424500000000002</v>
      </c>
      <c r="J449" s="235"/>
      <c r="K449" s="239">
        <v>24005.17</v>
      </c>
      <c r="L449" s="239"/>
      <c r="M449" s="239"/>
      <c r="N449" s="296">
        <f>K449*I449</f>
        <v>874376.31466499995</v>
      </c>
      <c r="O449" s="297"/>
      <c r="P449" s="298"/>
    </row>
    <row r="450" spans="2:16" x14ac:dyDescent="0.25">
      <c r="B450" s="108"/>
      <c r="C450" s="234" t="s">
        <v>99</v>
      </c>
      <c r="D450" s="234"/>
      <c r="E450" s="234"/>
      <c r="F450" s="234"/>
      <c r="G450" s="234" t="s">
        <v>54</v>
      </c>
      <c r="H450" s="234"/>
      <c r="I450" s="235">
        <f>0.5*34.69</f>
        <v>17.344999999999999</v>
      </c>
      <c r="J450" s="235"/>
      <c r="K450" s="238">
        <v>4616.38</v>
      </c>
      <c r="L450" s="238"/>
      <c r="M450" s="238"/>
      <c r="N450" s="296">
        <f>K450*I450</f>
        <v>80071.111099999995</v>
      </c>
      <c r="O450" s="297"/>
      <c r="P450" s="298"/>
    </row>
    <row r="451" spans="2:16" x14ac:dyDescent="0.25">
      <c r="B451" s="108"/>
      <c r="C451" s="234" t="s">
        <v>100</v>
      </c>
      <c r="D451" s="234"/>
      <c r="E451" s="234"/>
      <c r="F451" s="234"/>
      <c r="G451" s="237" t="s">
        <v>54</v>
      </c>
      <c r="H451" s="237"/>
      <c r="I451" s="235">
        <f>3.15*34.69</f>
        <v>109.27349999999998</v>
      </c>
      <c r="J451" s="235"/>
      <c r="K451" s="238">
        <v>1337.04</v>
      </c>
      <c r="L451" s="238"/>
      <c r="M451" s="238"/>
      <c r="N451" s="296">
        <f t="shared" ref="N451" si="1">K451*I451</f>
        <v>146103.04043999998</v>
      </c>
      <c r="O451" s="297"/>
      <c r="P451" s="298"/>
    </row>
    <row r="452" spans="2:16" x14ac:dyDescent="0.25">
      <c r="B452" s="108"/>
      <c r="C452" s="73"/>
      <c r="D452" s="18"/>
      <c r="E452" s="18"/>
      <c r="F452" s="18"/>
      <c r="G452" s="74"/>
      <c r="H452" s="18"/>
      <c r="I452" s="74"/>
      <c r="J452" s="18"/>
      <c r="K452" s="36"/>
      <c r="L452" s="18"/>
      <c r="M452" s="18"/>
      <c r="N452" s="138">
        <f>N447+N448+N449+N450+N451</f>
        <v>1148269.336405</v>
      </c>
      <c r="O452" s="138"/>
      <c r="P452" s="138"/>
    </row>
    <row r="453" spans="2:16" x14ac:dyDescent="0.25">
      <c r="B453" s="108"/>
      <c r="C453" s="13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4"/>
    </row>
    <row r="454" spans="2:16" x14ac:dyDescent="0.25">
      <c r="B454" s="108"/>
      <c r="C454" s="113" t="s">
        <v>21</v>
      </c>
      <c r="D454" s="114"/>
      <c r="E454" s="114"/>
      <c r="F454" s="115"/>
      <c r="G454" s="113" t="s">
        <v>14</v>
      </c>
      <c r="H454" s="115"/>
      <c r="I454" s="113" t="s">
        <v>15</v>
      </c>
      <c r="J454" s="115"/>
      <c r="K454" s="113" t="s">
        <v>16</v>
      </c>
      <c r="L454" s="114"/>
      <c r="M454" s="115"/>
      <c r="N454" s="113" t="s">
        <v>17</v>
      </c>
      <c r="O454" s="114"/>
      <c r="P454" s="115"/>
    </row>
    <row r="455" spans="2:16" x14ac:dyDescent="0.25">
      <c r="B455" s="108"/>
      <c r="C455" s="234" t="s">
        <v>32</v>
      </c>
      <c r="D455" s="234"/>
      <c r="E455" s="234"/>
      <c r="F455" s="234"/>
      <c r="G455" s="234" t="s">
        <v>30</v>
      </c>
      <c r="H455" s="234"/>
      <c r="I455" s="235">
        <f>0.74*34.69</f>
        <v>25.670599999999997</v>
      </c>
      <c r="J455" s="235"/>
      <c r="K455" s="236">
        <v>7595.09</v>
      </c>
      <c r="L455" s="236"/>
      <c r="M455" s="236"/>
      <c r="N455" s="195">
        <f>K455*I455</f>
        <v>194970.51735399998</v>
      </c>
      <c r="O455" s="196"/>
      <c r="P455" s="197"/>
    </row>
    <row r="456" spans="2:16" x14ac:dyDescent="0.25">
      <c r="B456" s="108"/>
      <c r="C456" s="135" t="s">
        <v>33</v>
      </c>
      <c r="D456" s="135"/>
      <c r="E456" s="135"/>
      <c r="F456" s="135"/>
      <c r="G456" s="135" t="s">
        <v>30</v>
      </c>
      <c r="H456" s="135"/>
      <c r="I456" s="235">
        <f>0.73*34.69</f>
        <v>25.323699999999999</v>
      </c>
      <c r="J456" s="235"/>
      <c r="K456" s="236">
        <v>13041.42</v>
      </c>
      <c r="L456" s="236"/>
      <c r="M456" s="236"/>
      <c r="N456" s="211">
        <f>K456*I456</f>
        <v>330257.00765399996</v>
      </c>
      <c r="O456" s="211"/>
      <c r="P456" s="211"/>
    </row>
    <row r="457" spans="2:16" x14ac:dyDescent="0.25">
      <c r="B457" s="108"/>
      <c r="C457" s="66"/>
      <c r="D457" s="58"/>
      <c r="E457" s="58"/>
      <c r="F457" s="58"/>
      <c r="G457" s="12"/>
      <c r="H457" s="12"/>
      <c r="I457" s="74"/>
      <c r="J457" s="12"/>
      <c r="K457" s="29"/>
      <c r="L457" s="12"/>
      <c r="M457" s="12"/>
      <c r="N457" s="231">
        <f>SUM(N455:P456)</f>
        <v>525227.52500799997</v>
      </c>
      <c r="O457" s="232"/>
      <c r="P457" s="233"/>
    </row>
    <row r="458" spans="2:16" x14ac:dyDescent="0.25">
      <c r="B458" s="108"/>
      <c r="C458" s="13"/>
      <c r="D458" s="12"/>
      <c r="E458" s="12"/>
      <c r="F458" s="12"/>
      <c r="G458" s="12"/>
      <c r="H458" s="12"/>
      <c r="I458" s="12"/>
      <c r="J458" s="12"/>
      <c r="K458" s="17"/>
      <c r="L458" s="12"/>
      <c r="M458" s="12"/>
      <c r="N458" s="80"/>
      <c r="O458" s="59"/>
      <c r="P458" s="81"/>
    </row>
    <row r="459" spans="2:16" x14ac:dyDescent="0.25">
      <c r="B459" s="108"/>
      <c r="C459" s="113" t="s">
        <v>26</v>
      </c>
      <c r="D459" s="114"/>
      <c r="E459" s="114"/>
      <c r="F459" s="115"/>
      <c r="G459" s="113" t="s">
        <v>14</v>
      </c>
      <c r="H459" s="115"/>
      <c r="I459" s="113" t="s">
        <v>15</v>
      </c>
      <c r="J459" s="115"/>
      <c r="K459" s="113" t="s">
        <v>16</v>
      </c>
      <c r="L459" s="114"/>
      <c r="M459" s="115"/>
      <c r="N459" s="113" t="s">
        <v>17</v>
      </c>
      <c r="O459" s="114"/>
      <c r="P459" s="115"/>
    </row>
    <row r="460" spans="2:16" x14ac:dyDescent="0.25">
      <c r="B460" s="108"/>
      <c r="C460" s="13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59"/>
      <c r="O460" s="58"/>
      <c r="P460" s="67"/>
    </row>
    <row r="461" spans="2:16" x14ac:dyDescent="0.25">
      <c r="B461" s="108"/>
      <c r="C461" s="13"/>
      <c r="D461" s="12"/>
      <c r="E461" s="12"/>
      <c r="F461" s="12"/>
      <c r="G461" s="12"/>
      <c r="H461" s="12"/>
      <c r="I461" s="12"/>
      <c r="J461" s="12"/>
      <c r="K461" s="113" t="s">
        <v>22</v>
      </c>
      <c r="L461" s="114"/>
      <c r="M461" s="115"/>
      <c r="N461" s="110">
        <f>N444+N452+N457</f>
        <v>1690843.5612229998</v>
      </c>
      <c r="O461" s="111"/>
      <c r="P461" s="112"/>
    </row>
    <row r="462" spans="2:16" x14ac:dyDescent="0.25">
      <c r="B462" s="108"/>
      <c r="C462" s="13"/>
      <c r="D462" s="12"/>
      <c r="E462" s="12"/>
      <c r="F462" s="12"/>
      <c r="G462" s="12"/>
      <c r="H462" s="12"/>
      <c r="I462" s="12"/>
      <c r="J462" s="12"/>
      <c r="K462" s="116" t="s">
        <v>244</v>
      </c>
      <c r="L462" s="117"/>
      <c r="M462" s="118"/>
      <c r="N462" s="283">
        <f>N461</f>
        <v>1690843.5612229998</v>
      </c>
      <c r="O462" s="284"/>
      <c r="P462" s="285"/>
    </row>
    <row r="463" spans="2:16" x14ac:dyDescent="0.25">
      <c r="B463" s="108"/>
      <c r="C463" s="13"/>
      <c r="D463" s="12"/>
      <c r="E463" s="12"/>
      <c r="F463" s="12"/>
      <c r="G463" s="12"/>
      <c r="H463" s="12"/>
      <c r="I463" s="12"/>
      <c r="J463" s="12"/>
      <c r="K463" s="18"/>
      <c r="L463" s="18"/>
      <c r="M463" s="18"/>
      <c r="N463" s="103"/>
      <c r="O463" s="44"/>
      <c r="P463" s="104"/>
    </row>
    <row r="464" spans="2:16" x14ac:dyDescent="0.25">
      <c r="B464" s="108"/>
      <c r="C464" s="13"/>
      <c r="D464" s="12"/>
      <c r="E464" s="12"/>
      <c r="F464" s="12"/>
      <c r="G464" s="12"/>
      <c r="H464" s="12"/>
      <c r="I464" s="12"/>
      <c r="J464" s="12"/>
      <c r="K464" s="18"/>
      <c r="L464" s="18"/>
      <c r="M464" s="18"/>
      <c r="N464" s="44"/>
      <c r="O464" s="44"/>
      <c r="P464" s="104"/>
    </row>
    <row r="465" spans="2:16" ht="18.75" x14ac:dyDescent="0.3">
      <c r="B465" s="108"/>
      <c r="C465" s="194" t="s">
        <v>240</v>
      </c>
      <c r="D465" s="194"/>
      <c r="E465" s="194"/>
      <c r="F465" s="194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</row>
    <row r="466" spans="2:16" ht="17.25" x14ac:dyDescent="0.25">
      <c r="B466" s="108"/>
      <c r="C466" s="249"/>
      <c r="D466" s="250" t="s">
        <v>0</v>
      </c>
      <c r="E466" s="250"/>
      <c r="F466" s="250"/>
      <c r="G466" s="250"/>
      <c r="H466" s="250"/>
      <c r="I466" s="250"/>
      <c r="J466" s="250"/>
      <c r="K466" s="250"/>
      <c r="L466" s="250"/>
      <c r="M466" s="250"/>
      <c r="N466" s="250"/>
      <c r="O466" s="250"/>
      <c r="P466" s="250"/>
    </row>
    <row r="467" spans="2:16" ht="17.25" x14ac:dyDescent="0.25">
      <c r="B467" s="108"/>
      <c r="C467" s="249"/>
      <c r="D467" s="250" t="s">
        <v>1</v>
      </c>
      <c r="E467" s="250"/>
      <c r="F467" s="250"/>
      <c r="G467" s="250"/>
      <c r="H467" s="250"/>
      <c r="I467" s="250"/>
      <c r="J467" s="250"/>
      <c r="K467" s="250"/>
      <c r="L467" s="250"/>
      <c r="M467" s="250"/>
      <c r="N467" s="250"/>
      <c r="O467" s="250"/>
      <c r="P467" s="250"/>
    </row>
    <row r="468" spans="2:16" ht="17.25" x14ac:dyDescent="0.25">
      <c r="B468" s="108"/>
      <c r="C468" s="249"/>
      <c r="D468" s="250" t="s">
        <v>2</v>
      </c>
      <c r="E468" s="250"/>
      <c r="F468" s="250"/>
      <c r="G468" s="250"/>
      <c r="H468" s="250"/>
      <c r="I468" s="250"/>
      <c r="J468" s="250"/>
      <c r="K468" s="250"/>
      <c r="L468" s="250"/>
      <c r="M468" s="250"/>
      <c r="N468" s="250"/>
      <c r="O468" s="250"/>
      <c r="P468" s="250"/>
    </row>
    <row r="469" spans="2:16" ht="17.25" x14ac:dyDescent="0.25">
      <c r="B469" s="108"/>
      <c r="C469" s="249"/>
      <c r="D469" s="180" t="s">
        <v>3</v>
      </c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1"/>
      <c r="P469" s="182"/>
    </row>
    <row r="470" spans="2:16" ht="17.25" x14ac:dyDescent="0.3">
      <c r="B470" s="108"/>
      <c r="C470" s="14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8"/>
    </row>
    <row r="471" spans="2:16" ht="17.25" x14ac:dyDescent="0.25">
      <c r="B471" s="108"/>
      <c r="C471" s="6" t="s">
        <v>4</v>
      </c>
      <c r="D471" s="149" t="s">
        <v>23</v>
      </c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1"/>
    </row>
    <row r="472" spans="2:16" ht="17.25" x14ac:dyDescent="0.3">
      <c r="B472" s="108"/>
      <c r="C472" s="7" t="s">
        <v>5</v>
      </c>
      <c r="D472" s="152" t="s">
        <v>24</v>
      </c>
      <c r="E472" s="153"/>
      <c r="F472" s="153"/>
      <c r="G472" s="153"/>
      <c r="H472" s="153"/>
      <c r="I472" s="154"/>
      <c r="J472" s="155" t="s">
        <v>6</v>
      </c>
      <c r="K472" s="156"/>
      <c r="L472" s="157" t="s">
        <v>7</v>
      </c>
      <c r="M472" s="158"/>
      <c r="N472" s="158"/>
      <c r="O472" s="158"/>
      <c r="P472" s="159"/>
    </row>
    <row r="473" spans="2:16" ht="17.25" x14ac:dyDescent="0.25">
      <c r="B473" s="108"/>
      <c r="C473" s="79" t="s">
        <v>8</v>
      </c>
      <c r="D473" s="160" t="s">
        <v>7</v>
      </c>
      <c r="E473" s="161"/>
      <c r="F473" s="161"/>
      <c r="G473" s="161"/>
      <c r="H473" s="161"/>
      <c r="I473" s="162"/>
      <c r="J473" s="163" t="s">
        <v>9</v>
      </c>
      <c r="K473" s="164"/>
      <c r="L473" s="165" t="s">
        <v>7</v>
      </c>
      <c r="M473" s="166"/>
      <c r="N473" s="166"/>
      <c r="O473" s="166"/>
      <c r="P473" s="167"/>
    </row>
    <row r="474" spans="2:16" ht="17.25" x14ac:dyDescent="0.3">
      <c r="B474" s="108"/>
      <c r="C474" s="8" t="s">
        <v>10</v>
      </c>
      <c r="D474" s="143" t="s">
        <v>108</v>
      </c>
      <c r="E474" s="144"/>
      <c r="F474" s="144"/>
      <c r="G474" s="144"/>
      <c r="H474" s="144"/>
      <c r="I474" s="144"/>
      <c r="J474" s="144"/>
      <c r="K474" s="144"/>
      <c r="L474" s="144"/>
      <c r="M474" s="144"/>
      <c r="N474" s="145"/>
      <c r="O474" s="8" t="s">
        <v>11</v>
      </c>
      <c r="P474" s="70" t="s">
        <v>12</v>
      </c>
    </row>
    <row r="475" spans="2:16" ht="17.25" x14ac:dyDescent="0.3">
      <c r="B475" s="108"/>
      <c r="C475" s="14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8"/>
    </row>
    <row r="476" spans="2:16" x14ac:dyDescent="0.25">
      <c r="B476" s="108"/>
      <c r="C476" s="113" t="s">
        <v>13</v>
      </c>
      <c r="D476" s="114"/>
      <c r="E476" s="114"/>
      <c r="F476" s="115"/>
      <c r="G476" s="113" t="s">
        <v>14</v>
      </c>
      <c r="H476" s="115"/>
      <c r="I476" s="113" t="s">
        <v>15</v>
      </c>
      <c r="J476" s="115"/>
      <c r="K476" s="113" t="s">
        <v>16</v>
      </c>
      <c r="L476" s="114"/>
      <c r="M476" s="115"/>
      <c r="N476" s="113" t="s">
        <v>17</v>
      </c>
      <c r="O476" s="114"/>
      <c r="P476" s="115"/>
    </row>
    <row r="477" spans="2:16" x14ac:dyDescent="0.25">
      <c r="B477" s="108"/>
      <c r="C477" s="126" t="s">
        <v>49</v>
      </c>
      <c r="D477" s="127"/>
      <c r="E477" s="127"/>
      <c r="F477" s="128"/>
      <c r="G477" s="126" t="s">
        <v>18</v>
      </c>
      <c r="H477" s="128"/>
      <c r="I477" s="240">
        <f>0.05*34.69</f>
        <v>1.7344999999999999</v>
      </c>
      <c r="J477" s="241"/>
      <c r="K477" s="28">
        <v>19604</v>
      </c>
      <c r="L477" s="22"/>
      <c r="M477" s="23"/>
      <c r="N477" s="242">
        <f>I477*K477</f>
        <v>34003.137999999999</v>
      </c>
      <c r="O477" s="243"/>
      <c r="P477" s="244"/>
    </row>
    <row r="478" spans="2:16" x14ac:dyDescent="0.25">
      <c r="B478" s="108"/>
      <c r="C478" s="200"/>
      <c r="D478" s="139"/>
      <c r="E478" s="139"/>
      <c r="F478" s="139"/>
      <c r="G478" s="12"/>
      <c r="H478" s="12"/>
      <c r="I478" s="214"/>
      <c r="J478" s="214"/>
      <c r="K478" s="245"/>
      <c r="L478" s="245"/>
      <c r="M478" s="245"/>
      <c r="N478" s="246">
        <f>N477</f>
        <v>34003.137999999999</v>
      </c>
      <c r="O478" s="247"/>
      <c r="P478" s="248"/>
    </row>
    <row r="479" spans="2:16" x14ac:dyDescent="0.25">
      <c r="B479" s="108"/>
      <c r="C479" s="13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39"/>
      <c r="O479" s="139"/>
      <c r="P479" s="140"/>
    </row>
    <row r="480" spans="2:16" x14ac:dyDescent="0.25">
      <c r="B480" s="108"/>
      <c r="C480" s="113" t="s">
        <v>19</v>
      </c>
      <c r="D480" s="114"/>
      <c r="E480" s="114"/>
      <c r="F480" s="115"/>
      <c r="G480" s="141" t="s">
        <v>14</v>
      </c>
      <c r="H480" s="141"/>
      <c r="I480" s="141" t="s">
        <v>15</v>
      </c>
      <c r="J480" s="141"/>
      <c r="K480" s="113" t="s">
        <v>16</v>
      </c>
      <c r="L480" s="114"/>
      <c r="M480" s="115"/>
      <c r="N480" s="113" t="s">
        <v>17</v>
      </c>
      <c r="O480" s="114"/>
      <c r="P480" s="115"/>
    </row>
    <row r="481" spans="2:16" x14ac:dyDescent="0.25">
      <c r="B481" s="108"/>
      <c r="C481" s="234" t="s">
        <v>97</v>
      </c>
      <c r="D481" s="234"/>
      <c r="E481" s="234"/>
      <c r="F481" s="234"/>
      <c r="G481" s="234" t="s">
        <v>54</v>
      </c>
      <c r="H481" s="234"/>
      <c r="I481" s="235">
        <f>1.03*34.69</f>
        <v>35.730699999999999</v>
      </c>
      <c r="J481" s="235"/>
      <c r="K481" s="238">
        <v>1879.4</v>
      </c>
      <c r="L481" s="238"/>
      <c r="M481" s="238"/>
      <c r="N481" s="290">
        <f>K481*I481</f>
        <v>67152.277579999994</v>
      </c>
      <c r="O481" s="291"/>
      <c r="P481" s="292"/>
    </row>
    <row r="482" spans="2:16" x14ac:dyDescent="0.25">
      <c r="B482" s="108"/>
      <c r="C482" s="234" t="s">
        <v>109</v>
      </c>
      <c r="D482" s="234"/>
      <c r="E482" s="234"/>
      <c r="F482" s="234"/>
      <c r="G482" s="234" t="s">
        <v>12</v>
      </c>
      <c r="H482" s="234"/>
      <c r="I482" s="235">
        <f>0.02*34.69</f>
        <v>0.69379999999999997</v>
      </c>
      <c r="J482" s="235"/>
      <c r="K482" s="239">
        <v>409242</v>
      </c>
      <c r="L482" s="239"/>
      <c r="M482" s="239"/>
      <c r="N482" s="296">
        <f>K482*I482</f>
        <v>283932.09960000002</v>
      </c>
      <c r="O482" s="297"/>
      <c r="P482" s="298"/>
    </row>
    <row r="483" spans="2:16" x14ac:dyDescent="0.25">
      <c r="B483" s="108"/>
      <c r="C483" s="234" t="s">
        <v>110</v>
      </c>
      <c r="D483" s="234"/>
      <c r="E483" s="234"/>
      <c r="F483" s="234"/>
      <c r="G483" s="234" t="s">
        <v>12</v>
      </c>
      <c r="H483" s="234"/>
      <c r="I483" s="235">
        <f>1.03*34.69</f>
        <v>35.730699999999999</v>
      </c>
      <c r="J483" s="235"/>
      <c r="K483" s="238">
        <v>38018.449999999997</v>
      </c>
      <c r="L483" s="238"/>
      <c r="M483" s="238"/>
      <c r="N483" s="296">
        <f>K483*I483</f>
        <v>1358425.8314149999</v>
      </c>
      <c r="O483" s="297"/>
      <c r="P483" s="298"/>
    </row>
    <row r="484" spans="2:16" x14ac:dyDescent="0.25">
      <c r="B484" s="108"/>
      <c r="C484" s="73"/>
      <c r="D484" s="18"/>
      <c r="E484" s="18"/>
      <c r="F484" s="18"/>
      <c r="G484" s="74"/>
      <c r="H484" s="18"/>
      <c r="I484" s="74"/>
      <c r="J484" s="18"/>
      <c r="K484" s="36"/>
      <c r="L484" s="18"/>
      <c r="M484" s="18"/>
      <c r="N484" s="138">
        <f>N481+N482+N483</f>
        <v>1709510.208595</v>
      </c>
      <c r="O484" s="138"/>
      <c r="P484" s="138"/>
    </row>
    <row r="485" spans="2:16" x14ac:dyDescent="0.25">
      <c r="B485" s="108"/>
      <c r="C485" s="13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4"/>
    </row>
    <row r="486" spans="2:16" x14ac:dyDescent="0.25">
      <c r="B486" s="108"/>
      <c r="C486" s="113" t="s">
        <v>21</v>
      </c>
      <c r="D486" s="114"/>
      <c r="E486" s="114"/>
      <c r="F486" s="115"/>
      <c r="G486" s="113" t="s">
        <v>14</v>
      </c>
      <c r="H486" s="115"/>
      <c r="I486" s="113" t="s">
        <v>15</v>
      </c>
      <c r="J486" s="115"/>
      <c r="K486" s="113" t="s">
        <v>16</v>
      </c>
      <c r="L486" s="114"/>
      <c r="M486" s="115"/>
      <c r="N486" s="113" t="s">
        <v>17</v>
      </c>
      <c r="O486" s="114"/>
      <c r="P486" s="115"/>
    </row>
    <row r="487" spans="2:16" x14ac:dyDescent="0.25">
      <c r="B487" s="108"/>
      <c r="C487" s="234" t="s">
        <v>32</v>
      </c>
      <c r="D487" s="234"/>
      <c r="E487" s="234"/>
      <c r="F487" s="234"/>
      <c r="G487" s="234" t="s">
        <v>30</v>
      </c>
      <c r="H487" s="234"/>
      <c r="I487" s="235">
        <f>0.95*34.69</f>
        <v>32.955499999999994</v>
      </c>
      <c r="J487" s="235"/>
      <c r="K487" s="236">
        <v>7595.09</v>
      </c>
      <c r="L487" s="236"/>
      <c r="M487" s="236"/>
      <c r="N487" s="195">
        <f>K487*I487</f>
        <v>250299.98849499997</v>
      </c>
      <c r="O487" s="196"/>
      <c r="P487" s="197"/>
    </row>
    <row r="488" spans="2:16" x14ac:dyDescent="0.25">
      <c r="B488" s="108"/>
      <c r="C488" s="135" t="s">
        <v>33</v>
      </c>
      <c r="D488" s="135"/>
      <c r="E488" s="135"/>
      <c r="F488" s="135"/>
      <c r="G488" s="135" t="s">
        <v>30</v>
      </c>
      <c r="H488" s="135"/>
      <c r="I488" s="235">
        <f>0.95*34.69</f>
        <v>32.955499999999994</v>
      </c>
      <c r="J488" s="235"/>
      <c r="K488" s="236">
        <v>13041.42</v>
      </c>
      <c r="L488" s="236"/>
      <c r="M488" s="236"/>
      <c r="N488" s="211">
        <f>K488*I488</f>
        <v>429786.51680999994</v>
      </c>
      <c r="O488" s="211"/>
      <c r="P488" s="211"/>
    </row>
    <row r="489" spans="2:16" x14ac:dyDescent="0.25">
      <c r="B489" s="108"/>
      <c r="C489" s="66"/>
      <c r="D489" s="58"/>
      <c r="E489" s="58"/>
      <c r="F489" s="58"/>
      <c r="G489" s="12"/>
      <c r="H489" s="12"/>
      <c r="I489" s="74"/>
      <c r="J489" s="12"/>
      <c r="K489" s="29"/>
      <c r="L489" s="12"/>
      <c r="M489" s="12"/>
      <c r="N489" s="231">
        <f>SUM(N487:P488)</f>
        <v>680086.50530499988</v>
      </c>
      <c r="O489" s="232"/>
      <c r="P489" s="233"/>
    </row>
    <row r="490" spans="2:16" x14ac:dyDescent="0.25">
      <c r="B490" s="108"/>
      <c r="C490" s="13"/>
      <c r="D490" s="12"/>
      <c r="E490" s="12"/>
      <c r="F490" s="12"/>
      <c r="G490" s="12"/>
      <c r="H490" s="12"/>
      <c r="I490" s="12"/>
      <c r="J490" s="12"/>
      <c r="K490" s="17"/>
      <c r="L490" s="12"/>
      <c r="M490" s="12"/>
      <c r="N490" s="80"/>
      <c r="O490" s="59"/>
      <c r="P490" s="81"/>
    </row>
    <row r="491" spans="2:16" x14ac:dyDescent="0.25">
      <c r="B491" s="108"/>
      <c r="C491" s="113" t="s">
        <v>26</v>
      </c>
      <c r="D491" s="114"/>
      <c r="E491" s="114"/>
      <c r="F491" s="115"/>
      <c r="G491" s="113" t="s">
        <v>14</v>
      </c>
      <c r="H491" s="115"/>
      <c r="I491" s="113" t="s">
        <v>15</v>
      </c>
      <c r="J491" s="115"/>
      <c r="K491" s="113" t="s">
        <v>16</v>
      </c>
      <c r="L491" s="114"/>
      <c r="M491" s="115"/>
      <c r="N491" s="113" t="s">
        <v>17</v>
      </c>
      <c r="O491" s="114"/>
      <c r="P491" s="115"/>
    </row>
    <row r="492" spans="2:16" x14ac:dyDescent="0.25">
      <c r="B492" s="108"/>
      <c r="C492" s="102"/>
      <c r="D492" s="18"/>
      <c r="E492" s="18"/>
      <c r="F492" s="18"/>
      <c r="G492" s="18"/>
      <c r="H492" s="18"/>
      <c r="I492" s="18"/>
      <c r="J492" s="18"/>
      <c r="K492" s="82"/>
      <c r="L492" s="83"/>
      <c r="M492" s="84"/>
      <c r="N492" s="82"/>
      <c r="O492" s="83"/>
      <c r="P492" s="84"/>
    </row>
    <row r="493" spans="2:16" x14ac:dyDescent="0.25">
      <c r="B493" s="108"/>
      <c r="C493" s="13"/>
      <c r="D493" s="12"/>
      <c r="E493" s="12"/>
      <c r="F493" s="12"/>
      <c r="G493" s="12"/>
      <c r="H493" s="12"/>
      <c r="I493" s="12"/>
      <c r="J493" s="12"/>
      <c r="K493" s="113" t="s">
        <v>22</v>
      </c>
      <c r="L493" s="114"/>
      <c r="M493" s="115"/>
      <c r="N493" s="287">
        <f>N478+N484+N489</f>
        <v>2423599.8519000001</v>
      </c>
      <c r="O493" s="288"/>
      <c r="P493" s="289"/>
    </row>
    <row r="494" spans="2:16" x14ac:dyDescent="0.25">
      <c r="B494" s="108"/>
      <c r="C494" s="13"/>
      <c r="D494" s="12"/>
      <c r="E494" s="12"/>
      <c r="F494" s="12"/>
      <c r="G494" s="12"/>
      <c r="H494" s="12"/>
      <c r="I494" s="12"/>
      <c r="J494" s="12"/>
      <c r="K494" s="18"/>
      <c r="L494" s="18"/>
      <c r="M494" s="18"/>
      <c r="N494" s="44"/>
      <c r="O494" s="44"/>
      <c r="P494" s="104"/>
    </row>
    <row r="495" spans="2:16" ht="17.25" x14ac:dyDescent="0.25">
      <c r="B495" s="108"/>
      <c r="C495" s="249"/>
      <c r="D495" s="250" t="s">
        <v>0</v>
      </c>
      <c r="E495" s="250"/>
      <c r="F495" s="250"/>
      <c r="G495" s="250"/>
      <c r="H495" s="250"/>
      <c r="I495" s="250"/>
      <c r="J495" s="250"/>
      <c r="K495" s="250"/>
      <c r="L495" s="250"/>
      <c r="M495" s="250"/>
      <c r="N495" s="250"/>
      <c r="O495" s="250"/>
      <c r="P495" s="250"/>
    </row>
    <row r="496" spans="2:16" ht="17.25" x14ac:dyDescent="0.25">
      <c r="B496" s="108"/>
      <c r="C496" s="249"/>
      <c r="D496" s="250" t="s">
        <v>1</v>
      </c>
      <c r="E496" s="250"/>
      <c r="F496" s="250"/>
      <c r="G496" s="250"/>
      <c r="H496" s="250"/>
      <c r="I496" s="250"/>
      <c r="J496" s="250"/>
      <c r="K496" s="250"/>
      <c r="L496" s="250"/>
      <c r="M496" s="250"/>
      <c r="N496" s="250"/>
      <c r="O496" s="250"/>
      <c r="P496" s="250"/>
    </row>
    <row r="497" spans="2:16" ht="17.25" x14ac:dyDescent="0.25">
      <c r="B497" s="108"/>
      <c r="C497" s="249"/>
      <c r="D497" s="250" t="s">
        <v>2</v>
      </c>
      <c r="E497" s="250"/>
      <c r="F497" s="250"/>
      <c r="G497" s="250"/>
      <c r="H497" s="250"/>
      <c r="I497" s="250"/>
      <c r="J497" s="250"/>
      <c r="K497" s="250"/>
      <c r="L497" s="250"/>
      <c r="M497" s="250"/>
      <c r="N497" s="250"/>
      <c r="O497" s="250"/>
      <c r="P497" s="250"/>
    </row>
    <row r="498" spans="2:16" ht="17.25" x14ac:dyDescent="0.25">
      <c r="B498" s="108"/>
      <c r="C498" s="249"/>
      <c r="D498" s="180" t="s">
        <v>3</v>
      </c>
      <c r="E498" s="181"/>
      <c r="F498" s="181"/>
      <c r="G498" s="181"/>
      <c r="H498" s="181"/>
      <c r="I498" s="181"/>
      <c r="J498" s="181"/>
      <c r="K498" s="181"/>
      <c r="L498" s="181"/>
      <c r="M498" s="181"/>
      <c r="N498" s="181"/>
      <c r="O498" s="181"/>
      <c r="P498" s="182"/>
    </row>
    <row r="499" spans="2:16" ht="17.25" x14ac:dyDescent="0.3">
      <c r="B499" s="108"/>
      <c r="C499" s="146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8"/>
    </row>
    <row r="500" spans="2:16" ht="17.25" x14ac:dyDescent="0.25">
      <c r="B500" s="108"/>
      <c r="C500" s="6" t="s">
        <v>4</v>
      </c>
      <c r="D500" s="149" t="s">
        <v>23</v>
      </c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1"/>
    </row>
    <row r="501" spans="2:16" ht="17.25" x14ac:dyDescent="0.3">
      <c r="B501" s="108"/>
      <c r="C501" s="7" t="s">
        <v>5</v>
      </c>
      <c r="D501" s="152" t="s">
        <v>24</v>
      </c>
      <c r="E501" s="153"/>
      <c r="F501" s="153"/>
      <c r="G501" s="153"/>
      <c r="H501" s="153"/>
      <c r="I501" s="154"/>
      <c r="J501" s="155" t="s">
        <v>6</v>
      </c>
      <c r="K501" s="156"/>
      <c r="L501" s="157" t="s">
        <v>7</v>
      </c>
      <c r="M501" s="158"/>
      <c r="N501" s="158"/>
      <c r="O501" s="158"/>
      <c r="P501" s="159"/>
    </row>
    <row r="502" spans="2:16" ht="17.25" x14ac:dyDescent="0.25">
      <c r="B502" s="108"/>
      <c r="C502" s="79" t="s">
        <v>8</v>
      </c>
      <c r="D502" s="160" t="s">
        <v>7</v>
      </c>
      <c r="E502" s="161"/>
      <c r="F502" s="161"/>
      <c r="G502" s="161"/>
      <c r="H502" s="161"/>
      <c r="I502" s="162"/>
      <c r="J502" s="163" t="s">
        <v>9</v>
      </c>
      <c r="K502" s="164"/>
      <c r="L502" s="165" t="s">
        <v>7</v>
      </c>
      <c r="M502" s="166"/>
      <c r="N502" s="166"/>
      <c r="O502" s="166"/>
      <c r="P502" s="167"/>
    </row>
    <row r="503" spans="2:16" ht="17.25" x14ac:dyDescent="0.3">
      <c r="B503" s="108"/>
      <c r="C503" s="8" t="s">
        <v>10</v>
      </c>
      <c r="D503" s="143" t="s">
        <v>111</v>
      </c>
      <c r="E503" s="144"/>
      <c r="F503" s="144"/>
      <c r="G503" s="144"/>
      <c r="H503" s="144"/>
      <c r="I503" s="144"/>
      <c r="J503" s="144"/>
      <c r="K503" s="144"/>
      <c r="L503" s="144"/>
      <c r="M503" s="144"/>
      <c r="N503" s="145"/>
      <c r="O503" s="8" t="s">
        <v>11</v>
      </c>
      <c r="P503" s="70" t="s">
        <v>48</v>
      </c>
    </row>
    <row r="504" spans="2:16" ht="17.25" x14ac:dyDescent="0.3">
      <c r="B504" s="108"/>
      <c r="C504" s="146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8"/>
    </row>
    <row r="505" spans="2:16" x14ac:dyDescent="0.25">
      <c r="B505" s="108"/>
      <c r="C505" s="113" t="s">
        <v>13</v>
      </c>
      <c r="D505" s="114"/>
      <c r="E505" s="114"/>
      <c r="F505" s="115"/>
      <c r="G505" s="113" t="s">
        <v>14</v>
      </c>
      <c r="H505" s="115"/>
      <c r="I505" s="113" t="s">
        <v>15</v>
      </c>
      <c r="J505" s="115"/>
      <c r="K505" s="113" t="s">
        <v>16</v>
      </c>
      <c r="L505" s="114"/>
      <c r="M505" s="115"/>
      <c r="N505" s="113" t="s">
        <v>17</v>
      </c>
      <c r="O505" s="114"/>
      <c r="P505" s="115"/>
    </row>
    <row r="506" spans="2:16" x14ac:dyDescent="0.25">
      <c r="B506" s="108"/>
      <c r="C506" s="126" t="s">
        <v>49</v>
      </c>
      <c r="D506" s="127"/>
      <c r="E506" s="127"/>
      <c r="F506" s="128"/>
      <c r="G506" s="126" t="s">
        <v>18</v>
      </c>
      <c r="H506" s="128"/>
      <c r="I506" s="240">
        <f>0.05*33.56</f>
        <v>1.6780000000000002</v>
      </c>
      <c r="J506" s="241"/>
      <c r="K506" s="28">
        <v>10319</v>
      </c>
      <c r="L506" s="22"/>
      <c r="M506" s="23"/>
      <c r="N506" s="242">
        <f>I506*K506</f>
        <v>17315.282000000003</v>
      </c>
      <c r="O506" s="243"/>
      <c r="P506" s="244"/>
    </row>
    <row r="507" spans="2:16" x14ac:dyDescent="0.25">
      <c r="B507" s="108"/>
      <c r="C507" s="200"/>
      <c r="D507" s="139"/>
      <c r="E507" s="139"/>
      <c r="F507" s="139"/>
      <c r="G507" s="12"/>
      <c r="H507" s="12"/>
      <c r="I507" s="214"/>
      <c r="J507" s="214"/>
      <c r="K507" s="245"/>
      <c r="L507" s="245"/>
      <c r="M507" s="245"/>
      <c r="N507" s="246">
        <f>N506</f>
        <v>17315.282000000003</v>
      </c>
      <c r="O507" s="247"/>
      <c r="P507" s="248"/>
    </row>
    <row r="508" spans="2:16" x14ac:dyDescent="0.25">
      <c r="B508" s="108"/>
      <c r="C508" s="13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39"/>
      <c r="O508" s="139"/>
      <c r="P508" s="140"/>
    </row>
    <row r="509" spans="2:16" x14ac:dyDescent="0.25">
      <c r="B509" s="108"/>
      <c r="C509" s="113" t="s">
        <v>19</v>
      </c>
      <c r="D509" s="114"/>
      <c r="E509" s="114"/>
      <c r="F509" s="115"/>
      <c r="G509" s="141" t="s">
        <v>14</v>
      </c>
      <c r="H509" s="141"/>
      <c r="I509" s="141" t="s">
        <v>15</v>
      </c>
      <c r="J509" s="141"/>
      <c r="K509" s="113" t="s">
        <v>16</v>
      </c>
      <c r="L509" s="114"/>
      <c r="M509" s="115"/>
      <c r="N509" s="113" t="s">
        <v>17</v>
      </c>
      <c r="O509" s="114"/>
      <c r="P509" s="115"/>
    </row>
    <row r="510" spans="2:16" x14ac:dyDescent="0.25">
      <c r="B510" s="108"/>
      <c r="C510" s="234" t="s">
        <v>97</v>
      </c>
      <c r="D510" s="234"/>
      <c r="E510" s="234"/>
      <c r="F510" s="234"/>
      <c r="G510" s="234" t="s">
        <v>54</v>
      </c>
      <c r="H510" s="234"/>
      <c r="I510" s="235">
        <f>1.03*34.69</f>
        <v>35.730699999999999</v>
      </c>
      <c r="J510" s="235"/>
      <c r="K510" s="238">
        <v>1879.4</v>
      </c>
      <c r="L510" s="238"/>
      <c r="M510" s="238"/>
      <c r="N510" s="290">
        <f>K510*I510</f>
        <v>67152.277579999994</v>
      </c>
      <c r="O510" s="291"/>
      <c r="P510" s="292"/>
    </row>
    <row r="511" spans="2:16" x14ac:dyDescent="0.25">
      <c r="B511" s="108"/>
      <c r="C511" s="126" t="s">
        <v>112</v>
      </c>
      <c r="D511" s="127"/>
      <c r="E511" s="127"/>
      <c r="F511" s="128"/>
      <c r="G511" s="126" t="s">
        <v>48</v>
      </c>
      <c r="H511" s="128"/>
      <c r="I511" s="52">
        <f>0.3*33.56</f>
        <v>10.068</v>
      </c>
      <c r="J511" s="52"/>
      <c r="K511" s="238">
        <v>10123.209999999999</v>
      </c>
      <c r="L511" s="238"/>
      <c r="M511" s="238"/>
      <c r="N511" s="76">
        <f>K511*I511</f>
        <v>101920.47827999998</v>
      </c>
      <c r="O511" s="77"/>
      <c r="P511" s="78"/>
    </row>
    <row r="512" spans="2:16" x14ac:dyDescent="0.25">
      <c r="B512" s="108"/>
      <c r="C512" s="126" t="s">
        <v>113</v>
      </c>
      <c r="D512" s="127"/>
      <c r="E512" s="127"/>
      <c r="F512" s="128"/>
      <c r="G512" s="53" t="s">
        <v>89</v>
      </c>
      <c r="H512" s="53"/>
      <c r="I512" s="52">
        <f>0.1*33.56</f>
        <v>3.3560000000000003</v>
      </c>
      <c r="J512" s="52"/>
      <c r="K512" s="238">
        <v>14567.24</v>
      </c>
      <c r="L512" s="238"/>
      <c r="M512" s="238"/>
      <c r="N512" s="76">
        <f>K512*I512</f>
        <v>48887.657440000003</v>
      </c>
      <c r="O512" s="77"/>
      <c r="P512" s="78"/>
    </row>
    <row r="513" spans="2:16" x14ac:dyDescent="0.25">
      <c r="B513" s="108"/>
      <c r="C513" s="234" t="s">
        <v>109</v>
      </c>
      <c r="D513" s="234"/>
      <c r="E513" s="234"/>
      <c r="F513" s="234"/>
      <c r="G513" s="234" t="s">
        <v>20</v>
      </c>
      <c r="H513" s="234"/>
      <c r="I513" s="235">
        <f>0.01*33.56</f>
        <v>0.33560000000000001</v>
      </c>
      <c r="J513" s="235"/>
      <c r="K513" s="239">
        <v>409242</v>
      </c>
      <c r="L513" s="239"/>
      <c r="M513" s="239"/>
      <c r="N513" s="296">
        <f>K513*I513</f>
        <v>137341.6152</v>
      </c>
      <c r="O513" s="297"/>
      <c r="P513" s="298"/>
    </row>
    <row r="514" spans="2:16" x14ac:dyDescent="0.25">
      <c r="B514" s="108"/>
      <c r="C514" s="234" t="s">
        <v>114</v>
      </c>
      <c r="D514" s="234"/>
      <c r="E514" s="234"/>
      <c r="F514" s="234"/>
      <c r="G514" s="234" t="s">
        <v>12</v>
      </c>
      <c r="H514" s="234"/>
      <c r="I514" s="235">
        <f>0.4*33.56</f>
        <v>13.424000000000001</v>
      </c>
      <c r="J514" s="235"/>
      <c r="K514" s="238">
        <v>19363.66</v>
      </c>
      <c r="L514" s="238"/>
      <c r="M514" s="238"/>
      <c r="N514" s="296">
        <f>K514*I514</f>
        <v>259937.77184000003</v>
      </c>
      <c r="O514" s="297"/>
      <c r="P514" s="298"/>
    </row>
    <row r="515" spans="2:16" x14ac:dyDescent="0.25">
      <c r="B515" s="108"/>
      <c r="C515" s="73"/>
      <c r="D515" s="18"/>
      <c r="E515" s="18"/>
      <c r="F515" s="18"/>
      <c r="G515" s="74"/>
      <c r="H515" s="18"/>
      <c r="I515" s="74"/>
      <c r="J515" s="18"/>
      <c r="K515" s="36"/>
      <c r="L515" s="18"/>
      <c r="M515" s="18"/>
      <c r="N515" s="138">
        <f>N510+N511+N512+N513+N514</f>
        <v>615239.80034000007</v>
      </c>
      <c r="O515" s="138"/>
      <c r="P515" s="138"/>
    </row>
    <row r="516" spans="2:16" x14ac:dyDescent="0.25">
      <c r="B516" s="108"/>
      <c r="C516" s="13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4"/>
    </row>
    <row r="517" spans="2:16" x14ac:dyDescent="0.25">
      <c r="B517" s="108"/>
      <c r="C517" s="113" t="s">
        <v>21</v>
      </c>
      <c r="D517" s="114"/>
      <c r="E517" s="114"/>
      <c r="F517" s="115"/>
      <c r="G517" s="113" t="s">
        <v>14</v>
      </c>
      <c r="H517" s="115"/>
      <c r="I517" s="113" t="s">
        <v>15</v>
      </c>
      <c r="J517" s="115"/>
      <c r="K517" s="113" t="s">
        <v>16</v>
      </c>
      <c r="L517" s="114"/>
      <c r="M517" s="115"/>
      <c r="N517" s="113" t="s">
        <v>17</v>
      </c>
      <c r="O517" s="114"/>
      <c r="P517" s="115"/>
    </row>
    <row r="518" spans="2:16" x14ac:dyDescent="0.25">
      <c r="B518" s="108"/>
      <c r="C518" s="234" t="s">
        <v>32</v>
      </c>
      <c r="D518" s="234"/>
      <c r="E518" s="234"/>
      <c r="F518" s="234"/>
      <c r="G518" s="234" t="s">
        <v>30</v>
      </c>
      <c r="H518" s="234"/>
      <c r="I518" s="235">
        <f>0.5*33.56</f>
        <v>16.78</v>
      </c>
      <c r="J518" s="235"/>
      <c r="K518" s="236">
        <v>7595.09</v>
      </c>
      <c r="L518" s="236"/>
      <c r="M518" s="236"/>
      <c r="N518" s="195">
        <f>K518*I518</f>
        <v>127445.61020000001</v>
      </c>
      <c r="O518" s="196"/>
      <c r="P518" s="197"/>
    </row>
    <row r="519" spans="2:16" x14ac:dyDescent="0.25">
      <c r="B519" s="108"/>
      <c r="C519" s="135" t="s">
        <v>33</v>
      </c>
      <c r="D519" s="135"/>
      <c r="E519" s="135"/>
      <c r="F519" s="135"/>
      <c r="G519" s="135" t="s">
        <v>30</v>
      </c>
      <c r="H519" s="135"/>
      <c r="I519" s="235">
        <f>0.5*33.56</f>
        <v>16.78</v>
      </c>
      <c r="J519" s="235"/>
      <c r="K519" s="236">
        <v>13041.42</v>
      </c>
      <c r="L519" s="236"/>
      <c r="M519" s="236"/>
      <c r="N519" s="211">
        <f>K519*I519</f>
        <v>218835.02760000003</v>
      </c>
      <c r="O519" s="211"/>
      <c r="P519" s="211"/>
    </row>
    <row r="520" spans="2:16" x14ac:dyDescent="0.25">
      <c r="B520" s="108"/>
      <c r="C520" s="66"/>
      <c r="D520" s="58"/>
      <c r="E520" s="58"/>
      <c r="F520" s="58"/>
      <c r="G520" s="12"/>
      <c r="H520" s="12"/>
      <c r="I520" s="74"/>
      <c r="J520" s="12"/>
      <c r="K520" s="29"/>
      <c r="L520" s="12"/>
      <c r="M520" s="12"/>
      <c r="N520" s="231">
        <f>SUM(N518:P519)</f>
        <v>346280.63780000003</v>
      </c>
      <c r="O520" s="232"/>
      <c r="P520" s="233"/>
    </row>
    <row r="521" spans="2:16" x14ac:dyDescent="0.25">
      <c r="B521" s="108"/>
      <c r="C521" s="13"/>
      <c r="D521" s="12"/>
      <c r="E521" s="12"/>
      <c r="F521" s="12"/>
      <c r="G521" s="12"/>
      <c r="H521" s="12"/>
      <c r="I521" s="12"/>
      <c r="J521" s="12"/>
      <c r="K521" s="17"/>
      <c r="L521" s="12"/>
      <c r="M521" s="12"/>
      <c r="N521" s="80"/>
      <c r="O521" s="59"/>
      <c r="P521" s="81"/>
    </row>
    <row r="522" spans="2:16" x14ac:dyDescent="0.25">
      <c r="B522" s="108"/>
      <c r="C522" s="113" t="s">
        <v>26</v>
      </c>
      <c r="D522" s="114"/>
      <c r="E522" s="114"/>
      <c r="F522" s="115"/>
      <c r="G522" s="113" t="s">
        <v>14</v>
      </c>
      <c r="H522" s="115"/>
      <c r="I522" s="113" t="s">
        <v>15</v>
      </c>
      <c r="J522" s="115"/>
      <c r="K522" s="113" t="s">
        <v>16</v>
      </c>
      <c r="L522" s="114"/>
      <c r="M522" s="115"/>
      <c r="N522" s="113" t="s">
        <v>17</v>
      </c>
      <c r="O522" s="114"/>
      <c r="P522" s="115"/>
    </row>
    <row r="523" spans="2:16" x14ac:dyDescent="0.25">
      <c r="B523" s="108"/>
      <c r="C523" s="13"/>
      <c r="D523" s="12"/>
      <c r="E523" s="12"/>
      <c r="F523" s="12"/>
      <c r="G523" s="12"/>
      <c r="H523" s="12"/>
      <c r="I523" s="12"/>
      <c r="J523" s="12"/>
      <c r="K523" s="305" t="s">
        <v>22</v>
      </c>
      <c r="L523" s="306"/>
      <c r="M523" s="307"/>
      <c r="N523" s="308">
        <f>N507+N515+N520</f>
        <v>978835.72014000011</v>
      </c>
      <c r="O523" s="309"/>
      <c r="P523" s="310"/>
    </row>
    <row r="524" spans="2:16" x14ac:dyDescent="0.25">
      <c r="B524" s="108"/>
      <c r="C524" s="13"/>
      <c r="D524" s="12"/>
      <c r="E524" s="12"/>
      <c r="F524" s="12"/>
      <c r="G524" s="12"/>
      <c r="H524" s="12"/>
      <c r="I524" s="12"/>
      <c r="J524" s="12"/>
      <c r="K524" s="280" t="s">
        <v>243</v>
      </c>
      <c r="L524" s="281"/>
      <c r="M524" s="282"/>
      <c r="N524" s="277">
        <f>N523+N493</f>
        <v>3402435.57204</v>
      </c>
      <c r="O524" s="278"/>
      <c r="P524" s="279"/>
    </row>
    <row r="525" spans="2:16" x14ac:dyDescent="0.25">
      <c r="B525" s="108"/>
      <c r="C525" s="13"/>
      <c r="D525" s="12"/>
      <c r="E525" s="12"/>
      <c r="F525" s="12"/>
      <c r="G525" s="12"/>
      <c r="H525" s="12"/>
      <c r="I525" s="12"/>
      <c r="J525" s="12"/>
      <c r="K525" s="18"/>
      <c r="L525" s="18"/>
      <c r="M525" s="18"/>
      <c r="N525" s="44"/>
      <c r="O525" s="44"/>
      <c r="P525" s="104"/>
    </row>
    <row r="526" spans="2:16" ht="18.75" x14ac:dyDescent="0.3">
      <c r="B526" s="108"/>
      <c r="C526" s="194" t="s">
        <v>241</v>
      </c>
      <c r="D526" s="194"/>
      <c r="E526" s="194"/>
      <c r="F526" s="194"/>
      <c r="G526" s="194"/>
      <c r="H526" s="194"/>
      <c r="I526" s="194"/>
      <c r="J526" s="194"/>
      <c r="K526" s="194"/>
      <c r="L526" s="194"/>
      <c r="M526" s="194"/>
      <c r="N526" s="194"/>
      <c r="O526" s="194"/>
      <c r="P526" s="194"/>
    </row>
    <row r="527" spans="2:16" ht="17.25" x14ac:dyDescent="0.25">
      <c r="B527" s="108"/>
      <c r="C527" s="249"/>
      <c r="D527" s="250" t="s">
        <v>0</v>
      </c>
      <c r="E527" s="250"/>
      <c r="F527" s="250"/>
      <c r="G527" s="250"/>
      <c r="H527" s="250"/>
      <c r="I527" s="250"/>
      <c r="J527" s="250"/>
      <c r="K527" s="250"/>
      <c r="L527" s="250"/>
      <c r="M527" s="250"/>
      <c r="N527" s="250"/>
      <c r="O527" s="250"/>
      <c r="P527" s="250"/>
    </row>
    <row r="528" spans="2:16" ht="17.25" x14ac:dyDescent="0.25">
      <c r="B528" s="108"/>
      <c r="C528" s="249"/>
      <c r="D528" s="250" t="s">
        <v>1</v>
      </c>
      <c r="E528" s="250"/>
      <c r="F528" s="250"/>
      <c r="G528" s="250"/>
      <c r="H528" s="250"/>
      <c r="I528" s="250"/>
      <c r="J528" s="250"/>
      <c r="K528" s="250"/>
      <c r="L528" s="250"/>
      <c r="M528" s="250"/>
      <c r="N528" s="250"/>
      <c r="O528" s="250"/>
      <c r="P528" s="250"/>
    </row>
    <row r="529" spans="2:16" ht="17.25" x14ac:dyDescent="0.25">
      <c r="B529" s="108"/>
      <c r="C529" s="249"/>
      <c r="D529" s="250" t="s">
        <v>2</v>
      </c>
      <c r="E529" s="250"/>
      <c r="F529" s="250"/>
      <c r="G529" s="250"/>
      <c r="H529" s="250"/>
      <c r="I529" s="250"/>
      <c r="J529" s="250"/>
      <c r="K529" s="250"/>
      <c r="L529" s="250"/>
      <c r="M529" s="250"/>
      <c r="N529" s="250"/>
      <c r="O529" s="250"/>
      <c r="P529" s="250"/>
    </row>
    <row r="530" spans="2:16" ht="17.25" x14ac:dyDescent="0.25">
      <c r="B530" s="108"/>
      <c r="C530" s="249"/>
      <c r="D530" s="180" t="s">
        <v>3</v>
      </c>
      <c r="E530" s="181"/>
      <c r="F530" s="181"/>
      <c r="G530" s="181"/>
      <c r="H530" s="181"/>
      <c r="I530" s="181"/>
      <c r="J530" s="181"/>
      <c r="K530" s="181"/>
      <c r="L530" s="181"/>
      <c r="M530" s="181"/>
      <c r="N530" s="181"/>
      <c r="O530" s="181"/>
      <c r="P530" s="182"/>
    </row>
    <row r="531" spans="2:16" ht="17.25" x14ac:dyDescent="0.3">
      <c r="B531" s="108"/>
      <c r="C531" s="146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8"/>
    </row>
    <row r="532" spans="2:16" ht="17.25" x14ac:dyDescent="0.25">
      <c r="B532" s="108"/>
      <c r="C532" s="6" t="s">
        <v>4</v>
      </c>
      <c r="D532" s="149" t="s">
        <v>23</v>
      </c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1"/>
    </row>
    <row r="533" spans="2:16" ht="17.25" x14ac:dyDescent="0.3">
      <c r="B533" s="108"/>
      <c r="C533" s="7" t="s">
        <v>5</v>
      </c>
      <c r="D533" s="152" t="s">
        <v>24</v>
      </c>
      <c r="E533" s="153"/>
      <c r="F533" s="153"/>
      <c r="G533" s="153"/>
      <c r="H533" s="153"/>
      <c r="I533" s="154"/>
      <c r="J533" s="155" t="s">
        <v>6</v>
      </c>
      <c r="K533" s="156"/>
      <c r="L533" s="157" t="s">
        <v>7</v>
      </c>
      <c r="M533" s="158"/>
      <c r="N533" s="158"/>
      <c r="O533" s="158"/>
      <c r="P533" s="159"/>
    </row>
    <row r="534" spans="2:16" ht="17.25" x14ac:dyDescent="0.25">
      <c r="B534" s="108"/>
      <c r="C534" s="79" t="s">
        <v>8</v>
      </c>
      <c r="D534" s="160" t="s">
        <v>7</v>
      </c>
      <c r="E534" s="161"/>
      <c r="F534" s="161"/>
      <c r="G534" s="161"/>
      <c r="H534" s="161"/>
      <c r="I534" s="162"/>
      <c r="J534" s="163" t="s">
        <v>9</v>
      </c>
      <c r="K534" s="164"/>
      <c r="L534" s="165" t="s">
        <v>7</v>
      </c>
      <c r="M534" s="166"/>
      <c r="N534" s="166"/>
      <c r="O534" s="166"/>
      <c r="P534" s="167"/>
    </row>
    <row r="535" spans="2:16" ht="17.25" x14ac:dyDescent="0.3">
      <c r="B535" s="108"/>
      <c r="C535" s="8" t="s">
        <v>10</v>
      </c>
      <c r="D535" s="143" t="s">
        <v>67</v>
      </c>
      <c r="E535" s="144"/>
      <c r="F535" s="144"/>
      <c r="G535" s="144"/>
      <c r="H535" s="144"/>
      <c r="I535" s="144"/>
      <c r="J535" s="144"/>
      <c r="K535" s="144"/>
      <c r="L535" s="144"/>
      <c r="M535" s="144"/>
      <c r="N535" s="145"/>
      <c r="O535" s="8" t="s">
        <v>11</v>
      </c>
      <c r="P535" s="70" t="s">
        <v>46</v>
      </c>
    </row>
    <row r="536" spans="2:16" ht="17.25" x14ac:dyDescent="0.3">
      <c r="B536" s="108"/>
      <c r="C536" s="146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8"/>
    </row>
    <row r="537" spans="2:16" x14ac:dyDescent="0.25">
      <c r="B537" s="108"/>
      <c r="C537" s="113" t="s">
        <v>13</v>
      </c>
      <c r="D537" s="114"/>
      <c r="E537" s="114"/>
      <c r="F537" s="115"/>
      <c r="G537" s="113" t="s">
        <v>14</v>
      </c>
      <c r="H537" s="115"/>
      <c r="I537" s="113" t="s">
        <v>15</v>
      </c>
      <c r="J537" s="115"/>
      <c r="K537" s="113" t="s">
        <v>16</v>
      </c>
      <c r="L537" s="114"/>
      <c r="M537" s="115"/>
      <c r="N537" s="113" t="s">
        <v>17</v>
      </c>
      <c r="O537" s="114"/>
      <c r="P537" s="115"/>
    </row>
    <row r="538" spans="2:16" x14ac:dyDescent="0.25">
      <c r="B538" s="108"/>
      <c r="C538" s="126" t="s">
        <v>49</v>
      </c>
      <c r="D538" s="127"/>
      <c r="E538" s="127"/>
      <c r="F538" s="128"/>
      <c r="G538" s="126" t="s">
        <v>18</v>
      </c>
      <c r="H538" s="128"/>
      <c r="I538" s="240">
        <v>2.9999999999999997E-4</v>
      </c>
      <c r="J538" s="241"/>
      <c r="K538" s="28">
        <v>105865</v>
      </c>
      <c r="L538" s="22"/>
      <c r="M538" s="23"/>
      <c r="N538" s="242">
        <f>I538*K538</f>
        <v>31.759499999999996</v>
      </c>
      <c r="O538" s="243"/>
      <c r="P538" s="244"/>
    </row>
    <row r="539" spans="2:16" x14ac:dyDescent="0.25">
      <c r="B539" s="108"/>
      <c r="C539" s="200"/>
      <c r="D539" s="139"/>
      <c r="E539" s="139"/>
      <c r="F539" s="139"/>
      <c r="G539" s="12"/>
      <c r="H539" s="12"/>
      <c r="I539" s="214"/>
      <c r="J539" s="214"/>
      <c r="K539" s="245"/>
      <c r="L539" s="245"/>
      <c r="M539" s="245"/>
      <c r="N539" s="246">
        <f>N538</f>
        <v>31.759499999999996</v>
      </c>
      <c r="O539" s="247"/>
      <c r="P539" s="248"/>
    </row>
    <row r="540" spans="2:16" x14ac:dyDescent="0.25">
      <c r="B540" s="108"/>
      <c r="C540" s="13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39"/>
      <c r="O540" s="139"/>
      <c r="P540" s="140"/>
    </row>
    <row r="541" spans="2:16" x14ac:dyDescent="0.25">
      <c r="B541" s="108"/>
      <c r="C541" s="113" t="s">
        <v>19</v>
      </c>
      <c r="D541" s="114"/>
      <c r="E541" s="114"/>
      <c r="F541" s="115"/>
      <c r="G541" s="141" t="s">
        <v>14</v>
      </c>
      <c r="H541" s="141"/>
      <c r="I541" s="141" t="s">
        <v>15</v>
      </c>
      <c r="J541" s="141"/>
      <c r="K541" s="113" t="s">
        <v>16</v>
      </c>
      <c r="L541" s="114"/>
      <c r="M541" s="115"/>
      <c r="N541" s="113" t="s">
        <v>17</v>
      </c>
      <c r="O541" s="114"/>
      <c r="P541" s="115"/>
    </row>
    <row r="542" spans="2:16" x14ac:dyDescent="0.25">
      <c r="B542" s="108"/>
      <c r="C542" s="234" t="s">
        <v>62</v>
      </c>
      <c r="D542" s="234"/>
      <c r="E542" s="234"/>
      <c r="F542" s="234"/>
      <c r="G542" s="234" t="s">
        <v>54</v>
      </c>
      <c r="H542" s="234"/>
      <c r="I542" s="235">
        <v>0.9</v>
      </c>
      <c r="J542" s="235"/>
      <c r="K542" s="238">
        <v>2386.88</v>
      </c>
      <c r="L542" s="238"/>
      <c r="M542" s="238"/>
      <c r="N542" s="47">
        <f t="shared" ref="N542:N547" si="2">K542*I542</f>
        <v>2148.192</v>
      </c>
      <c r="O542" s="39"/>
      <c r="P542" s="40"/>
    </row>
    <row r="543" spans="2:16" x14ac:dyDescent="0.25">
      <c r="B543" s="108"/>
      <c r="C543" s="234" t="s">
        <v>68</v>
      </c>
      <c r="D543" s="234"/>
      <c r="E543" s="234"/>
      <c r="F543" s="234"/>
      <c r="G543" s="234" t="s">
        <v>12</v>
      </c>
      <c r="H543" s="234"/>
      <c r="I543" s="235">
        <v>0.04</v>
      </c>
      <c r="J543" s="235"/>
      <c r="K543" s="304">
        <v>28266</v>
      </c>
      <c r="L543" s="304"/>
      <c r="M543" s="304"/>
      <c r="N543" s="48">
        <f t="shared" si="2"/>
        <v>1130.6400000000001</v>
      </c>
      <c r="O543" s="42"/>
      <c r="P543" s="43"/>
    </row>
    <row r="544" spans="2:16" x14ac:dyDescent="0.25">
      <c r="B544" s="108"/>
      <c r="C544" s="234" t="s">
        <v>69</v>
      </c>
      <c r="D544" s="234"/>
      <c r="E544" s="234"/>
      <c r="F544" s="234"/>
      <c r="G544" s="234" t="s">
        <v>46</v>
      </c>
      <c r="H544" s="234"/>
      <c r="I544" s="235">
        <v>92.8</v>
      </c>
      <c r="J544" s="235"/>
      <c r="K544" s="239">
        <v>381.28</v>
      </c>
      <c r="L544" s="239"/>
      <c r="M544" s="239"/>
      <c r="N544" s="48">
        <f t="shared" si="2"/>
        <v>35382.784</v>
      </c>
      <c r="O544" s="42"/>
      <c r="P544" s="43"/>
    </row>
    <row r="545" spans="2:16" x14ac:dyDescent="0.25">
      <c r="B545" s="108"/>
      <c r="C545" s="234" t="s">
        <v>70</v>
      </c>
      <c r="D545" s="234"/>
      <c r="E545" s="234"/>
      <c r="F545" s="234"/>
      <c r="G545" s="234" t="s">
        <v>46</v>
      </c>
      <c r="H545" s="234"/>
      <c r="I545" s="235">
        <v>1</v>
      </c>
      <c r="J545" s="235"/>
      <c r="K545" s="238">
        <v>146379.23000000001</v>
      </c>
      <c r="L545" s="238"/>
      <c r="M545" s="238"/>
      <c r="N545" s="48">
        <f t="shared" si="2"/>
        <v>146379.23000000001</v>
      </c>
      <c r="O545" s="42"/>
      <c r="P545" s="43"/>
    </row>
    <row r="546" spans="2:16" x14ac:dyDescent="0.25">
      <c r="B546" s="108"/>
      <c r="C546" s="234" t="s">
        <v>71</v>
      </c>
      <c r="D546" s="234"/>
      <c r="E546" s="234"/>
      <c r="F546" s="234"/>
      <c r="G546" s="237" t="s">
        <v>20</v>
      </c>
      <c r="H546" s="237"/>
      <c r="I546" s="235">
        <v>5.3999999999999999E-2</v>
      </c>
      <c r="J546" s="235"/>
      <c r="K546" s="238">
        <v>504596</v>
      </c>
      <c r="L546" s="238"/>
      <c r="M546" s="238"/>
      <c r="N546" s="48">
        <f t="shared" si="2"/>
        <v>27248.184000000001</v>
      </c>
      <c r="O546" s="42"/>
      <c r="P546" s="43"/>
    </row>
    <row r="547" spans="2:16" x14ac:dyDescent="0.25">
      <c r="B547" s="108"/>
      <c r="C547" s="234" t="s">
        <v>72</v>
      </c>
      <c r="D547" s="234"/>
      <c r="E547" s="234"/>
      <c r="F547" s="234"/>
      <c r="G547" s="234" t="s">
        <v>20</v>
      </c>
      <c r="H547" s="234"/>
      <c r="I547" s="235">
        <v>0.11</v>
      </c>
      <c r="J547" s="235"/>
      <c r="K547" s="238">
        <v>35587.15</v>
      </c>
      <c r="L547" s="238"/>
      <c r="M547" s="238"/>
      <c r="N547" s="48">
        <f t="shared" si="2"/>
        <v>3914.5865000000003</v>
      </c>
      <c r="O547" s="42"/>
      <c r="P547" s="43"/>
    </row>
    <row r="548" spans="2:16" x14ac:dyDescent="0.25">
      <c r="B548" s="108"/>
      <c r="C548" s="73"/>
      <c r="D548" s="18"/>
      <c r="E548" s="18"/>
      <c r="F548" s="18"/>
      <c r="G548" s="74"/>
      <c r="H548" s="18"/>
      <c r="I548" s="74"/>
      <c r="J548" s="18"/>
      <c r="K548" s="36"/>
      <c r="L548" s="18"/>
      <c r="M548" s="18"/>
      <c r="N548" s="138">
        <f>N542+N543+N544+N545+N546+N547</f>
        <v>216203.61650000003</v>
      </c>
      <c r="O548" s="138"/>
      <c r="P548" s="138"/>
    </row>
    <row r="549" spans="2:16" x14ac:dyDescent="0.25">
      <c r="B549" s="108"/>
      <c r="C549" s="13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4"/>
    </row>
    <row r="550" spans="2:16" x14ac:dyDescent="0.25">
      <c r="B550" s="108"/>
      <c r="C550" s="113" t="s">
        <v>21</v>
      </c>
      <c r="D550" s="114"/>
      <c r="E550" s="114"/>
      <c r="F550" s="115"/>
      <c r="G550" s="113" t="s">
        <v>14</v>
      </c>
      <c r="H550" s="115"/>
      <c r="I550" s="113" t="s">
        <v>15</v>
      </c>
      <c r="J550" s="115"/>
      <c r="K550" s="113" t="s">
        <v>16</v>
      </c>
      <c r="L550" s="114"/>
      <c r="M550" s="115"/>
      <c r="N550" s="113" t="s">
        <v>17</v>
      </c>
      <c r="O550" s="114"/>
      <c r="P550" s="115"/>
    </row>
    <row r="551" spans="2:16" x14ac:dyDescent="0.25">
      <c r="B551" s="108"/>
      <c r="C551" s="234" t="s">
        <v>32</v>
      </c>
      <c r="D551" s="234"/>
      <c r="E551" s="234"/>
      <c r="F551" s="234"/>
      <c r="G551" s="234" t="s">
        <v>30</v>
      </c>
      <c r="H551" s="234"/>
      <c r="I551" s="235">
        <v>5.13</v>
      </c>
      <c r="J551" s="235"/>
      <c r="K551" s="236">
        <v>7595.09</v>
      </c>
      <c r="L551" s="236"/>
      <c r="M551" s="236"/>
      <c r="N551" s="195">
        <f>K551*I551</f>
        <v>38962.811699999998</v>
      </c>
      <c r="O551" s="196"/>
      <c r="P551" s="197"/>
    </row>
    <row r="552" spans="2:16" x14ac:dyDescent="0.25">
      <c r="B552" s="108"/>
      <c r="C552" s="135" t="s">
        <v>33</v>
      </c>
      <c r="D552" s="135"/>
      <c r="E552" s="135"/>
      <c r="F552" s="135"/>
      <c r="G552" s="135" t="s">
        <v>30</v>
      </c>
      <c r="H552" s="135"/>
      <c r="I552" s="235">
        <v>5.13</v>
      </c>
      <c r="J552" s="235"/>
      <c r="K552" s="236">
        <v>13041.42</v>
      </c>
      <c r="L552" s="236"/>
      <c r="M552" s="236"/>
      <c r="N552" s="211">
        <f>K552*I552</f>
        <v>66902.484599999996</v>
      </c>
      <c r="O552" s="211"/>
      <c r="P552" s="211"/>
    </row>
    <row r="553" spans="2:16" x14ac:dyDescent="0.25">
      <c r="B553" s="108"/>
      <c r="C553" s="66"/>
      <c r="D553" s="58"/>
      <c r="E553" s="58"/>
      <c r="F553" s="58"/>
      <c r="G553" s="12"/>
      <c r="H553" s="12"/>
      <c r="I553" s="74"/>
      <c r="J553" s="12"/>
      <c r="K553" s="29"/>
      <c r="L553" s="12"/>
      <c r="M553" s="12"/>
      <c r="N553" s="231">
        <f>SUM(N551:P552)</f>
        <v>105865.29629999999</v>
      </c>
      <c r="O553" s="232"/>
      <c r="P553" s="233"/>
    </row>
    <row r="554" spans="2:16" x14ac:dyDescent="0.25">
      <c r="B554" s="108"/>
      <c r="C554" s="13"/>
      <c r="D554" s="12"/>
      <c r="E554" s="12"/>
      <c r="F554" s="12"/>
      <c r="G554" s="12"/>
      <c r="H554" s="12"/>
      <c r="I554" s="12"/>
      <c r="J554" s="12"/>
      <c r="K554" s="17"/>
      <c r="L554" s="12"/>
      <c r="M554" s="12"/>
      <c r="N554" s="80"/>
      <c r="O554" s="59"/>
      <c r="P554" s="81"/>
    </row>
    <row r="555" spans="2:16" x14ac:dyDescent="0.25">
      <c r="B555" s="108"/>
      <c r="C555" s="113" t="s">
        <v>26</v>
      </c>
      <c r="D555" s="114"/>
      <c r="E555" s="114"/>
      <c r="F555" s="115"/>
      <c r="G555" s="113" t="s">
        <v>14</v>
      </c>
      <c r="H555" s="115"/>
      <c r="I555" s="113" t="s">
        <v>15</v>
      </c>
      <c r="J555" s="115"/>
      <c r="K555" s="113" t="s">
        <v>16</v>
      </c>
      <c r="L555" s="114"/>
      <c r="M555" s="115"/>
      <c r="N555" s="113" t="s">
        <v>17</v>
      </c>
      <c r="O555" s="114"/>
      <c r="P555" s="115"/>
    </row>
    <row r="556" spans="2:16" x14ac:dyDescent="0.25">
      <c r="B556" s="108"/>
      <c r="C556" s="13"/>
      <c r="D556" s="12"/>
      <c r="E556" s="12"/>
      <c r="F556" s="12"/>
      <c r="G556" s="12"/>
      <c r="H556" s="12"/>
      <c r="I556" s="12"/>
      <c r="J556" s="12"/>
      <c r="K556" s="17"/>
      <c r="L556" s="12"/>
      <c r="M556" s="12"/>
      <c r="N556" s="80"/>
      <c r="O556" s="59"/>
      <c r="P556" s="81"/>
    </row>
    <row r="557" spans="2:16" x14ac:dyDescent="0.25">
      <c r="B557" s="108"/>
      <c r="C557" s="13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59"/>
      <c r="O557" s="58"/>
      <c r="P557" s="67"/>
    </row>
    <row r="558" spans="2:16" x14ac:dyDescent="0.25">
      <c r="B558" s="108"/>
      <c r="C558" s="13"/>
      <c r="D558" s="12"/>
      <c r="E558" s="12"/>
      <c r="F558" s="12"/>
      <c r="G558" s="12"/>
      <c r="H558" s="12"/>
      <c r="I558" s="12"/>
      <c r="J558" s="12"/>
      <c r="K558" s="113" t="s">
        <v>22</v>
      </c>
      <c r="L558" s="114"/>
      <c r="M558" s="115"/>
      <c r="N558" s="287">
        <f>N539+N548+N553</f>
        <v>322100.67229999998</v>
      </c>
      <c r="O558" s="288"/>
      <c r="P558" s="289"/>
    </row>
    <row r="559" spans="2:16" x14ac:dyDescent="0.25">
      <c r="B559" s="108"/>
      <c r="C559" s="13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4"/>
    </row>
    <row r="560" spans="2:16" x14ac:dyDescent="0.25">
      <c r="B560" s="108"/>
      <c r="C560" s="13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4"/>
    </row>
    <row r="561" spans="2:16" ht="17.25" x14ac:dyDescent="0.25">
      <c r="B561" s="108"/>
      <c r="C561" s="249"/>
      <c r="D561" s="250" t="s">
        <v>0</v>
      </c>
      <c r="E561" s="250"/>
      <c r="F561" s="250"/>
      <c r="G561" s="250"/>
      <c r="H561" s="250"/>
      <c r="I561" s="250"/>
      <c r="J561" s="250"/>
      <c r="K561" s="250"/>
      <c r="L561" s="250"/>
      <c r="M561" s="250"/>
      <c r="N561" s="250"/>
      <c r="O561" s="250"/>
      <c r="P561" s="250"/>
    </row>
    <row r="562" spans="2:16" ht="17.25" x14ac:dyDescent="0.25">
      <c r="B562" s="108"/>
      <c r="C562" s="249"/>
      <c r="D562" s="250" t="s">
        <v>1</v>
      </c>
      <c r="E562" s="250"/>
      <c r="F562" s="250"/>
      <c r="G562" s="250"/>
      <c r="H562" s="250"/>
      <c r="I562" s="250"/>
      <c r="J562" s="250"/>
      <c r="K562" s="250"/>
      <c r="L562" s="250"/>
      <c r="M562" s="250"/>
      <c r="N562" s="250"/>
      <c r="O562" s="250"/>
      <c r="P562" s="250"/>
    </row>
    <row r="563" spans="2:16" ht="17.25" x14ac:dyDescent="0.25">
      <c r="B563" s="108"/>
      <c r="C563" s="249"/>
      <c r="D563" s="250" t="s">
        <v>2</v>
      </c>
      <c r="E563" s="250"/>
      <c r="F563" s="250"/>
      <c r="G563" s="250"/>
      <c r="H563" s="250"/>
      <c r="I563" s="250"/>
      <c r="J563" s="250"/>
      <c r="K563" s="250"/>
      <c r="L563" s="250"/>
      <c r="M563" s="250"/>
      <c r="N563" s="250"/>
      <c r="O563" s="250"/>
      <c r="P563" s="250"/>
    </row>
    <row r="564" spans="2:16" ht="17.25" x14ac:dyDescent="0.25">
      <c r="B564" s="108"/>
      <c r="C564" s="249"/>
      <c r="D564" s="180" t="s">
        <v>3</v>
      </c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2"/>
    </row>
    <row r="565" spans="2:16" ht="17.25" x14ac:dyDescent="0.3">
      <c r="B565" s="108"/>
      <c r="C565" s="146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8"/>
    </row>
    <row r="566" spans="2:16" ht="17.25" x14ac:dyDescent="0.25">
      <c r="B566" s="108"/>
      <c r="C566" s="6" t="s">
        <v>4</v>
      </c>
      <c r="D566" s="149" t="s">
        <v>23</v>
      </c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</row>
    <row r="567" spans="2:16" ht="17.25" x14ac:dyDescent="0.3">
      <c r="B567" s="108"/>
      <c r="C567" s="7" t="s">
        <v>5</v>
      </c>
      <c r="D567" s="152" t="s">
        <v>24</v>
      </c>
      <c r="E567" s="153"/>
      <c r="F567" s="153"/>
      <c r="G567" s="153"/>
      <c r="H567" s="153"/>
      <c r="I567" s="154"/>
      <c r="J567" s="155" t="s">
        <v>6</v>
      </c>
      <c r="K567" s="156"/>
      <c r="L567" s="157" t="s">
        <v>7</v>
      </c>
      <c r="M567" s="158"/>
      <c r="N567" s="158"/>
      <c r="O567" s="158"/>
      <c r="P567" s="159"/>
    </row>
    <row r="568" spans="2:16" ht="17.25" x14ac:dyDescent="0.25">
      <c r="B568" s="108"/>
      <c r="C568" s="79" t="s">
        <v>8</v>
      </c>
      <c r="D568" s="160" t="s">
        <v>7</v>
      </c>
      <c r="E568" s="161"/>
      <c r="F568" s="161"/>
      <c r="G568" s="161"/>
      <c r="H568" s="161"/>
      <c r="I568" s="162"/>
      <c r="J568" s="163" t="s">
        <v>9</v>
      </c>
      <c r="K568" s="164"/>
      <c r="L568" s="165" t="s">
        <v>7</v>
      </c>
      <c r="M568" s="166"/>
      <c r="N568" s="166"/>
      <c r="O568" s="166"/>
      <c r="P568" s="167"/>
    </row>
    <row r="569" spans="2:16" ht="17.25" x14ac:dyDescent="0.3">
      <c r="B569" s="108"/>
      <c r="C569" s="8" t="s">
        <v>10</v>
      </c>
      <c r="D569" s="143" t="s">
        <v>76</v>
      </c>
      <c r="E569" s="144"/>
      <c r="F569" s="144"/>
      <c r="G569" s="144"/>
      <c r="H569" s="144"/>
      <c r="I569" s="144"/>
      <c r="J569" s="144"/>
      <c r="K569" s="144"/>
      <c r="L569" s="144"/>
      <c r="M569" s="144"/>
      <c r="N569" s="145"/>
      <c r="O569" s="8" t="s">
        <v>11</v>
      </c>
      <c r="P569" s="70" t="s">
        <v>20</v>
      </c>
    </row>
    <row r="570" spans="2:16" ht="17.25" x14ac:dyDescent="0.3">
      <c r="B570" s="108"/>
      <c r="C570" s="146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8"/>
    </row>
    <row r="571" spans="2:16" x14ac:dyDescent="0.25">
      <c r="B571" s="108"/>
      <c r="C571" s="113" t="s">
        <v>13</v>
      </c>
      <c r="D571" s="114"/>
      <c r="E571" s="114"/>
      <c r="F571" s="115"/>
      <c r="G571" s="113" t="s">
        <v>14</v>
      </c>
      <c r="H571" s="115"/>
      <c r="I571" s="113" t="s">
        <v>15</v>
      </c>
      <c r="J571" s="115"/>
      <c r="K571" s="113" t="s">
        <v>16</v>
      </c>
      <c r="L571" s="114"/>
      <c r="M571" s="115"/>
      <c r="N571" s="113" t="s">
        <v>17</v>
      </c>
      <c r="O571" s="114"/>
      <c r="P571" s="115"/>
    </row>
    <row r="572" spans="2:16" x14ac:dyDescent="0.25">
      <c r="B572" s="108"/>
      <c r="C572" s="126" t="s">
        <v>49</v>
      </c>
      <c r="D572" s="127"/>
      <c r="E572" s="127"/>
      <c r="F572" s="128"/>
      <c r="G572" s="126" t="s">
        <v>18</v>
      </c>
      <c r="H572" s="128"/>
      <c r="I572" s="240">
        <f>0.034*35</f>
        <v>1.1900000000000002</v>
      </c>
      <c r="J572" s="241"/>
      <c r="K572" s="28">
        <v>6222</v>
      </c>
      <c r="L572" s="22"/>
      <c r="M572" s="23"/>
      <c r="N572" s="242">
        <f>I572*K572</f>
        <v>7404.1800000000012</v>
      </c>
      <c r="O572" s="243"/>
      <c r="P572" s="244"/>
    </row>
    <row r="573" spans="2:16" x14ac:dyDescent="0.25">
      <c r="B573" s="108"/>
      <c r="C573" s="200"/>
      <c r="D573" s="139"/>
      <c r="E573" s="139"/>
      <c r="F573" s="139"/>
      <c r="G573" s="12"/>
      <c r="H573" s="12"/>
      <c r="I573" s="214"/>
      <c r="J573" s="214"/>
      <c r="K573" s="245"/>
      <c r="L573" s="245"/>
      <c r="M573" s="245"/>
      <c r="N573" s="246">
        <f>N572</f>
        <v>7404.1800000000012</v>
      </c>
      <c r="O573" s="247"/>
      <c r="P573" s="248"/>
    </row>
    <row r="574" spans="2:16" x14ac:dyDescent="0.25">
      <c r="B574" s="108"/>
      <c r="C574" s="13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39"/>
      <c r="O574" s="139"/>
      <c r="P574" s="140"/>
    </row>
    <row r="575" spans="2:16" x14ac:dyDescent="0.25">
      <c r="B575" s="108"/>
      <c r="C575" s="113" t="s">
        <v>19</v>
      </c>
      <c r="D575" s="114"/>
      <c r="E575" s="114"/>
      <c r="F575" s="115"/>
      <c r="G575" s="141" t="s">
        <v>14</v>
      </c>
      <c r="H575" s="141"/>
      <c r="I575" s="141" t="s">
        <v>15</v>
      </c>
      <c r="J575" s="141"/>
      <c r="K575" s="113" t="s">
        <v>16</v>
      </c>
      <c r="L575" s="114"/>
      <c r="M575" s="115"/>
      <c r="N575" s="113" t="s">
        <v>17</v>
      </c>
      <c r="O575" s="114"/>
      <c r="P575" s="115"/>
    </row>
    <row r="576" spans="2:16" x14ac:dyDescent="0.25">
      <c r="B576" s="108"/>
      <c r="C576" s="234" t="s">
        <v>77</v>
      </c>
      <c r="D576" s="234"/>
      <c r="E576" s="234"/>
      <c r="F576" s="234"/>
      <c r="G576" s="53" t="s">
        <v>78</v>
      </c>
      <c r="H576" s="54"/>
      <c r="I576" s="53">
        <f>1.1*35</f>
        <v>38.5</v>
      </c>
      <c r="J576" s="54"/>
      <c r="K576" s="238">
        <v>1077.1600000000001</v>
      </c>
      <c r="L576" s="238"/>
      <c r="M576" s="238"/>
      <c r="N576" s="137">
        <f>K576*I576</f>
        <v>41470.660000000003</v>
      </c>
      <c r="O576" s="137"/>
      <c r="P576" s="137"/>
    </row>
    <row r="577" spans="2:16" x14ac:dyDescent="0.25">
      <c r="B577" s="108"/>
      <c r="C577" s="234" t="s">
        <v>79</v>
      </c>
      <c r="D577" s="234"/>
      <c r="E577" s="234"/>
      <c r="F577" s="234"/>
      <c r="G577" s="53" t="s">
        <v>48</v>
      </c>
      <c r="H577" s="54"/>
      <c r="I577" s="53">
        <f>1.03*35</f>
        <v>36.050000000000004</v>
      </c>
      <c r="J577" s="54"/>
      <c r="K577" s="238">
        <v>17325.78</v>
      </c>
      <c r="L577" s="238"/>
      <c r="M577" s="238"/>
      <c r="N577" s="137">
        <f>K577*I577</f>
        <v>624594.36900000006</v>
      </c>
      <c r="O577" s="137"/>
      <c r="P577" s="137"/>
    </row>
    <row r="578" spans="2:16" x14ac:dyDescent="0.25">
      <c r="B578" s="108"/>
      <c r="C578" s="234" t="s">
        <v>80</v>
      </c>
      <c r="D578" s="234"/>
      <c r="E578" s="234"/>
      <c r="F578" s="234"/>
      <c r="G578" s="53" t="s">
        <v>81</v>
      </c>
      <c r="H578" s="54"/>
      <c r="I578" s="53">
        <f>0.1667*35</f>
        <v>5.8344999999999994</v>
      </c>
      <c r="J578" s="54"/>
      <c r="K578" s="238">
        <v>11773.81</v>
      </c>
      <c r="L578" s="238"/>
      <c r="M578" s="238"/>
      <c r="N578" s="137">
        <f>K578*I578</f>
        <v>68694.294444999992</v>
      </c>
      <c r="O578" s="137"/>
      <c r="P578" s="137"/>
    </row>
    <row r="579" spans="2:16" x14ac:dyDescent="0.25">
      <c r="B579" s="108"/>
      <c r="C579" s="73"/>
      <c r="D579" s="18"/>
      <c r="E579" s="18"/>
      <c r="F579" s="18"/>
      <c r="G579" s="74"/>
      <c r="H579" s="18"/>
      <c r="I579" s="74"/>
      <c r="J579" s="18"/>
      <c r="K579" s="49"/>
      <c r="L579" s="18"/>
      <c r="M579" s="18"/>
      <c r="N579" s="138">
        <f>N576+N577+N578</f>
        <v>734759.3234450001</v>
      </c>
      <c r="O579" s="138"/>
      <c r="P579" s="138"/>
    </row>
    <row r="580" spans="2:16" x14ac:dyDescent="0.25">
      <c r="B580" s="108"/>
      <c r="C580" s="13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4"/>
    </row>
    <row r="581" spans="2:16" x14ac:dyDescent="0.25">
      <c r="B581" s="108"/>
      <c r="C581" s="113" t="s">
        <v>21</v>
      </c>
      <c r="D581" s="114"/>
      <c r="E581" s="114"/>
      <c r="F581" s="115"/>
      <c r="G581" s="113" t="s">
        <v>14</v>
      </c>
      <c r="H581" s="115"/>
      <c r="I581" s="113" t="s">
        <v>15</v>
      </c>
      <c r="J581" s="115"/>
      <c r="K581" s="113" t="s">
        <v>16</v>
      </c>
      <c r="L581" s="114"/>
      <c r="M581" s="115"/>
      <c r="N581" s="113" t="s">
        <v>17</v>
      </c>
      <c r="O581" s="114"/>
      <c r="P581" s="115"/>
    </row>
    <row r="582" spans="2:16" x14ac:dyDescent="0.25">
      <c r="B582" s="108"/>
      <c r="C582" s="234" t="s">
        <v>32</v>
      </c>
      <c r="D582" s="234"/>
      <c r="E582" s="234"/>
      <c r="F582" s="234"/>
      <c r="G582" s="234" t="s">
        <v>74</v>
      </c>
      <c r="H582" s="234"/>
      <c r="I582" s="235">
        <f>0.035*35</f>
        <v>1.2250000000000001</v>
      </c>
      <c r="J582" s="235"/>
      <c r="K582" s="236">
        <v>60761.94</v>
      </c>
      <c r="L582" s="236"/>
      <c r="M582" s="236"/>
      <c r="N582" s="195">
        <f>K582*I582</f>
        <v>74433.376500000013</v>
      </c>
      <c r="O582" s="196"/>
      <c r="P582" s="197"/>
    </row>
    <row r="583" spans="2:16" x14ac:dyDescent="0.25">
      <c r="B583" s="108"/>
      <c r="C583" s="126" t="s">
        <v>82</v>
      </c>
      <c r="D583" s="127"/>
      <c r="E583" s="127"/>
      <c r="F583" s="128"/>
      <c r="G583" s="126" t="s">
        <v>41</v>
      </c>
      <c r="H583" s="128"/>
      <c r="I583" s="302">
        <f>0.01*35</f>
        <v>0.35000000000000003</v>
      </c>
      <c r="J583" s="303"/>
      <c r="K583" s="195">
        <v>44380.14</v>
      </c>
      <c r="L583" s="196"/>
      <c r="M583" s="197"/>
      <c r="N583" s="195">
        <f>K583*I583</f>
        <v>15533.049000000001</v>
      </c>
      <c r="O583" s="196"/>
      <c r="P583" s="197"/>
    </row>
    <row r="584" spans="2:16" x14ac:dyDescent="0.25">
      <c r="B584" s="108"/>
      <c r="C584" s="135" t="s">
        <v>33</v>
      </c>
      <c r="D584" s="135"/>
      <c r="E584" s="135"/>
      <c r="F584" s="135"/>
      <c r="G584" s="135" t="s">
        <v>74</v>
      </c>
      <c r="H584" s="135"/>
      <c r="I584" s="235">
        <f>0.035</f>
        <v>3.5000000000000003E-2</v>
      </c>
      <c r="J584" s="235"/>
      <c r="K584" s="236">
        <v>104326.36</v>
      </c>
      <c r="L584" s="236"/>
      <c r="M584" s="236"/>
      <c r="N584" s="211">
        <f>K584*I584</f>
        <v>3651.4226000000003</v>
      </c>
      <c r="O584" s="211"/>
      <c r="P584" s="211"/>
    </row>
    <row r="585" spans="2:16" x14ac:dyDescent="0.25">
      <c r="B585" s="108"/>
      <c r="C585" s="66"/>
      <c r="D585" s="58"/>
      <c r="E585" s="58"/>
      <c r="F585" s="58"/>
      <c r="G585" s="12"/>
      <c r="H585" s="12"/>
      <c r="I585" s="74"/>
      <c r="J585" s="12"/>
      <c r="K585" s="29"/>
      <c r="L585" s="12"/>
      <c r="M585" s="12"/>
      <c r="N585" s="138">
        <f>SUM(N582:P584)</f>
        <v>93617.848100000017</v>
      </c>
      <c r="O585" s="138"/>
      <c r="P585" s="138"/>
    </row>
    <row r="586" spans="2:16" x14ac:dyDescent="0.25">
      <c r="B586" s="108"/>
      <c r="C586" s="13"/>
      <c r="D586" s="12"/>
      <c r="E586" s="12"/>
      <c r="F586" s="12"/>
      <c r="G586" s="12"/>
      <c r="H586" s="12"/>
      <c r="I586" s="12"/>
      <c r="J586" s="12"/>
      <c r="K586" s="17"/>
      <c r="L586" s="12"/>
      <c r="M586" s="12"/>
      <c r="N586" s="80"/>
      <c r="O586" s="59"/>
      <c r="P586" s="81"/>
    </row>
    <row r="587" spans="2:16" x14ac:dyDescent="0.25">
      <c r="B587" s="108"/>
      <c r="C587" s="113" t="s">
        <v>26</v>
      </c>
      <c r="D587" s="114"/>
      <c r="E587" s="114"/>
      <c r="F587" s="115"/>
      <c r="G587" s="113" t="s">
        <v>14</v>
      </c>
      <c r="H587" s="115"/>
      <c r="I587" s="113" t="s">
        <v>15</v>
      </c>
      <c r="J587" s="115"/>
      <c r="K587" s="113" t="s">
        <v>16</v>
      </c>
      <c r="L587" s="114"/>
      <c r="M587" s="115"/>
      <c r="N587" s="113" t="s">
        <v>17</v>
      </c>
      <c r="O587" s="114"/>
      <c r="P587" s="115"/>
    </row>
    <row r="588" spans="2:16" x14ac:dyDescent="0.25">
      <c r="B588" s="108"/>
      <c r="C588" s="13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59"/>
      <c r="O588" s="58"/>
      <c r="P588" s="67"/>
    </row>
    <row r="589" spans="2:16" x14ac:dyDescent="0.25">
      <c r="B589" s="108"/>
      <c r="C589" s="13"/>
      <c r="D589" s="12"/>
      <c r="E589" s="12"/>
      <c r="F589" s="12"/>
      <c r="G589" s="12"/>
      <c r="H589" s="12"/>
      <c r="I589" s="12"/>
      <c r="J589" s="12"/>
      <c r="K589" s="113" t="s">
        <v>22</v>
      </c>
      <c r="L589" s="114"/>
      <c r="M589" s="115"/>
      <c r="N589" s="287">
        <f>N573+N579+N585</f>
        <v>835781.35154500022</v>
      </c>
      <c r="O589" s="288"/>
      <c r="P589" s="289"/>
    </row>
    <row r="590" spans="2:16" x14ac:dyDescent="0.25">
      <c r="B590" s="108"/>
      <c r="C590" s="13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4"/>
    </row>
    <row r="591" spans="2:16" ht="17.25" x14ac:dyDescent="0.25">
      <c r="B591" s="108"/>
      <c r="C591" s="217"/>
      <c r="D591" s="299" t="s">
        <v>0</v>
      </c>
      <c r="E591" s="300"/>
      <c r="F591" s="300"/>
      <c r="G591" s="300"/>
      <c r="H591" s="300"/>
      <c r="I591" s="300"/>
      <c r="J591" s="300"/>
      <c r="K591" s="300"/>
      <c r="L591" s="300"/>
      <c r="M591" s="300"/>
      <c r="N591" s="300"/>
      <c r="O591" s="300"/>
      <c r="P591" s="301"/>
    </row>
    <row r="592" spans="2:16" ht="17.25" x14ac:dyDescent="0.25">
      <c r="B592" s="108"/>
      <c r="C592" s="169"/>
      <c r="D592" s="299" t="s">
        <v>1</v>
      </c>
      <c r="E592" s="300"/>
      <c r="F592" s="300"/>
      <c r="G592" s="300"/>
      <c r="H592" s="300"/>
      <c r="I592" s="300"/>
      <c r="J592" s="300"/>
      <c r="K592" s="300"/>
      <c r="L592" s="300"/>
      <c r="M592" s="300"/>
      <c r="N592" s="300"/>
      <c r="O592" s="300"/>
      <c r="P592" s="301"/>
    </row>
    <row r="593" spans="2:16" ht="17.25" x14ac:dyDescent="0.25">
      <c r="B593" s="108"/>
      <c r="C593" s="169"/>
      <c r="D593" s="299" t="s">
        <v>2</v>
      </c>
      <c r="E593" s="300"/>
      <c r="F593" s="300"/>
      <c r="G593" s="300"/>
      <c r="H593" s="300"/>
      <c r="I593" s="300"/>
      <c r="J593" s="300"/>
      <c r="K593" s="300"/>
      <c r="L593" s="300"/>
      <c r="M593" s="300"/>
      <c r="N593" s="300"/>
      <c r="O593" s="300"/>
      <c r="P593" s="301"/>
    </row>
    <row r="594" spans="2:16" ht="17.25" x14ac:dyDescent="0.25">
      <c r="B594" s="108"/>
      <c r="C594" s="170"/>
      <c r="D594" s="180" t="s">
        <v>3</v>
      </c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2"/>
    </row>
    <row r="595" spans="2:16" ht="17.25" x14ac:dyDescent="0.3">
      <c r="B595" s="108"/>
      <c r="C595" s="146"/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8"/>
    </row>
    <row r="596" spans="2:16" ht="17.25" x14ac:dyDescent="0.25">
      <c r="B596" s="108"/>
      <c r="C596" s="6" t="s">
        <v>4</v>
      </c>
      <c r="D596" s="149" t="s">
        <v>23</v>
      </c>
      <c r="E596" s="150"/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51"/>
    </row>
    <row r="597" spans="2:16" ht="17.25" x14ac:dyDescent="0.3">
      <c r="B597" s="108"/>
      <c r="C597" s="7" t="s">
        <v>5</v>
      </c>
      <c r="D597" s="152" t="s">
        <v>24</v>
      </c>
      <c r="E597" s="153"/>
      <c r="F597" s="153"/>
      <c r="G597" s="153"/>
      <c r="H597" s="153"/>
      <c r="I597" s="154"/>
      <c r="J597" s="155" t="s">
        <v>6</v>
      </c>
      <c r="K597" s="156"/>
      <c r="L597" s="157" t="s">
        <v>7</v>
      </c>
      <c r="M597" s="158"/>
      <c r="N597" s="158"/>
      <c r="O597" s="158"/>
      <c r="P597" s="159"/>
    </row>
    <row r="598" spans="2:16" ht="17.25" x14ac:dyDescent="0.25">
      <c r="B598" s="108"/>
      <c r="C598" s="79" t="s">
        <v>8</v>
      </c>
      <c r="D598" s="160" t="s">
        <v>7</v>
      </c>
      <c r="E598" s="161"/>
      <c r="F598" s="161"/>
      <c r="G598" s="161"/>
      <c r="H598" s="161"/>
      <c r="I598" s="162"/>
      <c r="J598" s="163" t="s">
        <v>9</v>
      </c>
      <c r="K598" s="164"/>
      <c r="L598" s="165" t="s">
        <v>7</v>
      </c>
      <c r="M598" s="166"/>
      <c r="N598" s="166"/>
      <c r="O598" s="166"/>
      <c r="P598" s="167"/>
    </row>
    <row r="599" spans="2:16" ht="17.25" x14ac:dyDescent="0.3">
      <c r="B599" s="108"/>
      <c r="C599" s="8" t="s">
        <v>10</v>
      </c>
      <c r="D599" s="143" t="s">
        <v>101</v>
      </c>
      <c r="E599" s="144"/>
      <c r="F599" s="144"/>
      <c r="G599" s="144"/>
      <c r="H599" s="144"/>
      <c r="I599" s="144"/>
      <c r="J599" s="144"/>
      <c r="K599" s="144"/>
      <c r="L599" s="144"/>
      <c r="M599" s="144"/>
      <c r="N599" s="145"/>
      <c r="O599" s="8" t="s">
        <v>11</v>
      </c>
      <c r="P599" s="70" t="s">
        <v>102</v>
      </c>
    </row>
    <row r="600" spans="2:16" ht="17.25" x14ac:dyDescent="0.3">
      <c r="B600" s="108"/>
      <c r="C600" s="146"/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8"/>
    </row>
    <row r="601" spans="2:16" x14ac:dyDescent="0.25">
      <c r="B601" s="108"/>
      <c r="C601" s="113" t="s">
        <v>13</v>
      </c>
      <c r="D601" s="114"/>
      <c r="E601" s="114"/>
      <c r="F601" s="115"/>
      <c r="G601" s="113" t="s">
        <v>14</v>
      </c>
      <c r="H601" s="115"/>
      <c r="I601" s="113" t="s">
        <v>15</v>
      </c>
      <c r="J601" s="115"/>
      <c r="K601" s="113" t="s">
        <v>16</v>
      </c>
      <c r="L601" s="114"/>
      <c r="M601" s="115"/>
      <c r="N601" s="113" t="s">
        <v>17</v>
      </c>
      <c r="O601" s="114"/>
      <c r="P601" s="115"/>
    </row>
    <row r="602" spans="2:16" x14ac:dyDescent="0.25">
      <c r="B602" s="108"/>
      <c r="C602" s="126" t="s">
        <v>49</v>
      </c>
      <c r="D602" s="127"/>
      <c r="E602" s="127"/>
      <c r="F602" s="128"/>
      <c r="G602" s="126" t="s">
        <v>18</v>
      </c>
      <c r="H602" s="128"/>
      <c r="I602" s="240">
        <f>0.033*2</f>
        <v>6.6000000000000003E-2</v>
      </c>
      <c r="J602" s="241"/>
      <c r="K602" s="28">
        <v>51592</v>
      </c>
      <c r="L602" s="22"/>
      <c r="M602" s="23"/>
      <c r="N602" s="242">
        <f>I602*K602</f>
        <v>3405.0720000000001</v>
      </c>
      <c r="O602" s="243"/>
      <c r="P602" s="244"/>
    </row>
    <row r="603" spans="2:16" x14ac:dyDescent="0.25">
      <c r="B603" s="108"/>
      <c r="C603" s="200"/>
      <c r="D603" s="139"/>
      <c r="E603" s="139"/>
      <c r="F603" s="139"/>
      <c r="G603" s="12"/>
      <c r="H603" s="12"/>
      <c r="I603" s="214"/>
      <c r="J603" s="214"/>
      <c r="K603" s="245"/>
      <c r="L603" s="245"/>
      <c r="M603" s="245"/>
      <c r="N603" s="246">
        <f>N602</f>
        <v>3405.0720000000001</v>
      </c>
      <c r="O603" s="247"/>
      <c r="P603" s="248"/>
    </row>
    <row r="604" spans="2:16" x14ac:dyDescent="0.25">
      <c r="B604" s="108"/>
      <c r="C604" s="13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39"/>
      <c r="O604" s="139"/>
      <c r="P604" s="140"/>
    </row>
    <row r="605" spans="2:16" x14ac:dyDescent="0.25">
      <c r="B605" s="108"/>
      <c r="C605" s="113" t="s">
        <v>19</v>
      </c>
      <c r="D605" s="114"/>
      <c r="E605" s="114"/>
      <c r="F605" s="115"/>
      <c r="G605" s="141" t="s">
        <v>14</v>
      </c>
      <c r="H605" s="141"/>
      <c r="I605" s="141" t="s">
        <v>15</v>
      </c>
      <c r="J605" s="141"/>
      <c r="K605" s="113" t="s">
        <v>16</v>
      </c>
      <c r="L605" s="114"/>
      <c r="M605" s="115"/>
      <c r="N605" s="113" t="s">
        <v>17</v>
      </c>
      <c r="O605" s="114"/>
      <c r="P605" s="115"/>
    </row>
    <row r="606" spans="2:16" x14ac:dyDescent="0.25">
      <c r="B606" s="108"/>
      <c r="C606" s="234" t="s">
        <v>97</v>
      </c>
      <c r="D606" s="234"/>
      <c r="E606" s="234"/>
      <c r="F606" s="234"/>
      <c r="G606" s="234" t="s">
        <v>54</v>
      </c>
      <c r="H606" s="234"/>
      <c r="I606" s="235">
        <f>1.54*2</f>
        <v>3.08</v>
      </c>
      <c r="J606" s="235"/>
      <c r="K606" s="238">
        <v>1879.4</v>
      </c>
      <c r="L606" s="238"/>
      <c r="M606" s="238"/>
      <c r="N606" s="290">
        <f>K606*I606</f>
        <v>5788.5520000000006</v>
      </c>
      <c r="O606" s="291"/>
      <c r="P606" s="292"/>
    </row>
    <row r="607" spans="2:16" x14ac:dyDescent="0.25">
      <c r="B607" s="108"/>
      <c r="C607" s="293" t="s">
        <v>103</v>
      </c>
      <c r="D607" s="294"/>
      <c r="E607" s="294"/>
      <c r="F607" s="295"/>
      <c r="G607" s="234" t="s">
        <v>54</v>
      </c>
      <c r="H607" s="234"/>
      <c r="I607" s="235">
        <f>1*2</f>
        <v>2</v>
      </c>
      <c r="J607" s="235"/>
      <c r="K607" s="239">
        <v>128437.93</v>
      </c>
      <c r="L607" s="239"/>
      <c r="M607" s="239"/>
      <c r="N607" s="296">
        <f>K607*I607</f>
        <v>256875.86</v>
      </c>
      <c r="O607" s="297"/>
      <c r="P607" s="298"/>
    </row>
    <row r="608" spans="2:16" x14ac:dyDescent="0.25">
      <c r="B608" s="108"/>
      <c r="C608" s="73"/>
      <c r="D608" s="18"/>
      <c r="E608" s="18"/>
      <c r="F608" s="18"/>
      <c r="G608" s="74"/>
      <c r="H608" s="18"/>
      <c r="I608" s="74"/>
      <c r="J608" s="18"/>
      <c r="K608" s="36"/>
      <c r="L608" s="18"/>
      <c r="M608" s="18"/>
      <c r="N608" s="138">
        <f>N606+N607</f>
        <v>262664.41200000001</v>
      </c>
      <c r="O608" s="138"/>
      <c r="P608" s="138"/>
    </row>
    <row r="609" spans="2:16" x14ac:dyDescent="0.25">
      <c r="B609" s="108"/>
      <c r="C609" s="13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4"/>
    </row>
    <row r="610" spans="2:16" x14ac:dyDescent="0.25">
      <c r="B610" s="108"/>
      <c r="C610" s="113" t="s">
        <v>21</v>
      </c>
      <c r="D610" s="114"/>
      <c r="E610" s="114"/>
      <c r="F610" s="115"/>
      <c r="G610" s="113" t="s">
        <v>14</v>
      </c>
      <c r="H610" s="115"/>
      <c r="I610" s="113" t="s">
        <v>15</v>
      </c>
      <c r="J610" s="115"/>
      <c r="K610" s="113" t="s">
        <v>16</v>
      </c>
      <c r="L610" s="114"/>
      <c r="M610" s="115"/>
      <c r="N610" s="113" t="s">
        <v>17</v>
      </c>
      <c r="O610" s="114"/>
      <c r="P610" s="115"/>
    </row>
    <row r="611" spans="2:16" x14ac:dyDescent="0.25">
      <c r="B611" s="108"/>
      <c r="C611" s="234" t="s">
        <v>32</v>
      </c>
      <c r="D611" s="234"/>
      <c r="E611" s="234"/>
      <c r="F611" s="234"/>
      <c r="G611" s="234" t="s">
        <v>30</v>
      </c>
      <c r="H611" s="234"/>
      <c r="I611" s="235">
        <f>2.5*2</f>
        <v>5</v>
      </c>
      <c r="J611" s="235"/>
      <c r="K611" s="236">
        <v>7595.09</v>
      </c>
      <c r="L611" s="236"/>
      <c r="M611" s="236"/>
      <c r="N611" s="195">
        <f>K611*I611</f>
        <v>37975.449999999997</v>
      </c>
      <c r="O611" s="196"/>
      <c r="P611" s="197"/>
    </row>
    <row r="612" spans="2:16" x14ac:dyDescent="0.25">
      <c r="B612" s="108"/>
      <c r="C612" s="135" t="s">
        <v>33</v>
      </c>
      <c r="D612" s="135"/>
      <c r="E612" s="135"/>
      <c r="F612" s="135"/>
      <c r="G612" s="135" t="s">
        <v>30</v>
      </c>
      <c r="H612" s="135"/>
      <c r="I612" s="235">
        <f>2.5*2</f>
        <v>5</v>
      </c>
      <c r="J612" s="235"/>
      <c r="K612" s="236">
        <v>13041.42</v>
      </c>
      <c r="L612" s="236"/>
      <c r="M612" s="236"/>
      <c r="N612" s="211">
        <f>K612*I612</f>
        <v>65207.1</v>
      </c>
      <c r="O612" s="211"/>
      <c r="P612" s="211"/>
    </row>
    <row r="613" spans="2:16" x14ac:dyDescent="0.25">
      <c r="B613" s="108"/>
      <c r="C613" s="66"/>
      <c r="D613" s="58"/>
      <c r="E613" s="58"/>
      <c r="F613" s="58"/>
      <c r="G613" s="12"/>
      <c r="H613" s="12"/>
      <c r="I613" s="74"/>
      <c r="J613" s="12"/>
      <c r="K613" s="29"/>
      <c r="L613" s="12"/>
      <c r="M613" s="12"/>
      <c r="N613" s="231">
        <f>SUM(N611:P612)</f>
        <v>103182.54999999999</v>
      </c>
      <c r="O613" s="232"/>
      <c r="P613" s="233"/>
    </row>
    <row r="614" spans="2:16" x14ac:dyDescent="0.25">
      <c r="B614" s="108"/>
      <c r="C614" s="13"/>
      <c r="D614" s="12"/>
      <c r="E614" s="12"/>
      <c r="F614" s="12"/>
      <c r="G614" s="12"/>
      <c r="H614" s="12"/>
      <c r="I614" s="12"/>
      <c r="J614" s="12"/>
      <c r="K614" s="17"/>
      <c r="L614" s="12"/>
      <c r="M614" s="12"/>
      <c r="N614" s="80"/>
      <c r="O614" s="59"/>
      <c r="P614" s="81"/>
    </row>
    <row r="615" spans="2:16" x14ac:dyDescent="0.25">
      <c r="B615" s="108"/>
      <c r="C615" s="113" t="s">
        <v>26</v>
      </c>
      <c r="D615" s="114"/>
      <c r="E615" s="114"/>
      <c r="F615" s="115"/>
      <c r="G615" s="113" t="s">
        <v>14</v>
      </c>
      <c r="H615" s="115"/>
      <c r="I615" s="113" t="s">
        <v>15</v>
      </c>
      <c r="J615" s="115"/>
      <c r="K615" s="113" t="s">
        <v>16</v>
      </c>
      <c r="L615" s="114"/>
      <c r="M615" s="115"/>
      <c r="N615" s="113" t="s">
        <v>17</v>
      </c>
      <c r="O615" s="114"/>
      <c r="P615" s="115"/>
    </row>
    <row r="616" spans="2:16" x14ac:dyDescent="0.25">
      <c r="B616" s="108"/>
      <c r="C616" s="13"/>
      <c r="D616" s="12"/>
      <c r="E616" s="12"/>
      <c r="F616" s="12"/>
      <c r="G616" s="12"/>
      <c r="H616" s="12"/>
      <c r="I616" s="12"/>
      <c r="J616" s="12"/>
      <c r="K616" s="17"/>
      <c r="L616" s="12"/>
      <c r="M616" s="12"/>
      <c r="N616" s="80"/>
      <c r="O616" s="59"/>
      <c r="P616" s="81"/>
    </row>
    <row r="617" spans="2:16" x14ac:dyDescent="0.25">
      <c r="B617" s="108"/>
      <c r="C617" s="13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59"/>
      <c r="O617" s="58"/>
      <c r="P617" s="67"/>
    </row>
    <row r="618" spans="2:16" x14ac:dyDescent="0.25">
      <c r="B618" s="108"/>
      <c r="C618" s="99"/>
      <c r="D618" s="100"/>
      <c r="E618" s="100"/>
      <c r="F618" s="100"/>
      <c r="G618" s="100"/>
      <c r="H618" s="100"/>
      <c r="I618" s="100"/>
      <c r="J618" s="101"/>
      <c r="K618" s="113" t="s">
        <v>22</v>
      </c>
      <c r="L618" s="114"/>
      <c r="M618" s="115"/>
      <c r="N618" s="287">
        <f>N603+N608+N613</f>
        <v>369252.03399999999</v>
      </c>
      <c r="O618" s="288"/>
      <c r="P618" s="289"/>
    </row>
    <row r="619" spans="2:16" x14ac:dyDescent="0.25">
      <c r="B619" s="108"/>
      <c r="C619" s="13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4"/>
    </row>
    <row r="620" spans="2:16" ht="15.75" thickBot="1" x14ac:dyDescent="0.3">
      <c r="B620" s="108"/>
      <c r="C620" s="1"/>
      <c r="D620" s="2"/>
      <c r="E620" s="2"/>
      <c r="F620" s="2"/>
      <c r="G620" s="2"/>
      <c r="H620" s="2"/>
      <c r="I620" s="2"/>
      <c r="J620" s="3"/>
      <c r="K620" s="18"/>
      <c r="L620" s="18"/>
      <c r="M620" s="18"/>
      <c r="N620" s="68"/>
      <c r="O620" s="68"/>
      <c r="P620" s="69"/>
    </row>
    <row r="621" spans="2:16" ht="17.25" x14ac:dyDescent="0.25">
      <c r="B621" s="108"/>
      <c r="C621" s="168"/>
      <c r="D621" s="171" t="s">
        <v>0</v>
      </c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3"/>
    </row>
    <row r="622" spans="2:16" ht="17.25" x14ac:dyDescent="0.25">
      <c r="B622" s="108"/>
      <c r="C622" s="169"/>
      <c r="D622" s="174" t="s">
        <v>1</v>
      </c>
      <c r="E622" s="175"/>
      <c r="F622" s="175"/>
      <c r="G622" s="175"/>
      <c r="H622" s="175"/>
      <c r="I622" s="175"/>
      <c r="J622" s="175"/>
      <c r="K622" s="175"/>
      <c r="L622" s="175"/>
      <c r="M622" s="175"/>
      <c r="N622" s="175"/>
      <c r="O622" s="175"/>
      <c r="P622" s="176"/>
    </row>
    <row r="623" spans="2:16" ht="17.25" x14ac:dyDescent="0.25">
      <c r="B623" s="108"/>
      <c r="C623" s="169"/>
      <c r="D623" s="177" t="s">
        <v>2</v>
      </c>
      <c r="E623" s="178"/>
      <c r="F623" s="178"/>
      <c r="G623" s="178"/>
      <c r="H623" s="178"/>
      <c r="I623" s="178"/>
      <c r="J623" s="178"/>
      <c r="K623" s="178"/>
      <c r="L623" s="178"/>
      <c r="M623" s="178"/>
      <c r="N623" s="178"/>
      <c r="O623" s="178"/>
      <c r="P623" s="179"/>
    </row>
    <row r="624" spans="2:16" ht="17.25" x14ac:dyDescent="0.25">
      <c r="B624" s="108"/>
      <c r="C624" s="170"/>
      <c r="D624" s="180" t="s">
        <v>3</v>
      </c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2"/>
    </row>
    <row r="625" spans="2:16" ht="17.25" x14ac:dyDescent="0.3">
      <c r="B625" s="108"/>
      <c r="C625" s="146"/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8"/>
    </row>
    <row r="626" spans="2:16" ht="17.25" x14ac:dyDescent="0.25">
      <c r="B626" s="108"/>
      <c r="C626" s="6" t="s">
        <v>4</v>
      </c>
      <c r="D626" s="149" t="s">
        <v>23</v>
      </c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1"/>
    </row>
    <row r="627" spans="2:16" ht="17.25" x14ac:dyDescent="0.3">
      <c r="B627" s="108"/>
      <c r="C627" s="7" t="s">
        <v>5</v>
      </c>
      <c r="D627" s="152" t="s">
        <v>24</v>
      </c>
      <c r="E627" s="153"/>
      <c r="F627" s="153"/>
      <c r="G627" s="153"/>
      <c r="H627" s="153"/>
      <c r="I627" s="154"/>
      <c r="J627" s="155" t="s">
        <v>6</v>
      </c>
      <c r="K627" s="156"/>
      <c r="L627" s="157" t="s">
        <v>7</v>
      </c>
      <c r="M627" s="158"/>
      <c r="N627" s="158"/>
      <c r="O627" s="158"/>
      <c r="P627" s="159"/>
    </row>
    <row r="628" spans="2:16" ht="17.25" x14ac:dyDescent="0.25">
      <c r="B628" s="108"/>
      <c r="C628" s="79" t="s">
        <v>8</v>
      </c>
      <c r="D628" s="218" t="s">
        <v>7</v>
      </c>
      <c r="E628" s="218"/>
      <c r="F628" s="218"/>
      <c r="G628" s="218"/>
      <c r="H628" s="218"/>
      <c r="I628" s="218"/>
      <c r="J628" s="219" t="s">
        <v>9</v>
      </c>
      <c r="K628" s="219"/>
      <c r="L628" s="220" t="s">
        <v>7</v>
      </c>
      <c r="M628" s="220"/>
      <c r="N628" s="220"/>
      <c r="O628" s="220"/>
      <c r="P628" s="220"/>
    </row>
    <row r="629" spans="2:16" ht="17.25" x14ac:dyDescent="0.3">
      <c r="B629" s="108"/>
      <c r="C629" s="8" t="s">
        <v>10</v>
      </c>
      <c r="D629" s="216" t="s">
        <v>165</v>
      </c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8" t="s">
        <v>11</v>
      </c>
      <c r="P629" s="70" t="s">
        <v>46</v>
      </c>
    </row>
    <row r="630" spans="2:16" ht="17.25" x14ac:dyDescent="0.3">
      <c r="B630" s="108"/>
      <c r="C630" s="217"/>
      <c r="D630" s="217"/>
      <c r="E630" s="217"/>
      <c r="F630" s="217"/>
      <c r="G630" s="217"/>
      <c r="H630" s="217"/>
      <c r="I630" s="217"/>
      <c r="J630" s="217"/>
      <c r="K630" s="217"/>
      <c r="L630" s="217"/>
      <c r="M630" s="217"/>
      <c r="N630" s="217"/>
      <c r="O630" s="217"/>
      <c r="P630" s="217"/>
    </row>
    <row r="631" spans="2:16" x14ac:dyDescent="0.25">
      <c r="B631" s="108"/>
      <c r="C631" s="141" t="s">
        <v>13</v>
      </c>
      <c r="D631" s="141"/>
      <c r="E631" s="141"/>
      <c r="F631" s="141"/>
      <c r="G631" s="141" t="s">
        <v>14</v>
      </c>
      <c r="H631" s="141"/>
      <c r="I631" s="141" t="s">
        <v>15</v>
      </c>
      <c r="J631" s="141"/>
      <c r="K631" s="141" t="s">
        <v>16</v>
      </c>
      <c r="L631" s="141"/>
      <c r="M631" s="141"/>
      <c r="N631" s="141" t="s">
        <v>17</v>
      </c>
      <c r="O631" s="141"/>
      <c r="P631" s="141"/>
    </row>
    <row r="632" spans="2:16" x14ac:dyDescent="0.25">
      <c r="B632" s="108"/>
      <c r="C632" s="188" t="s">
        <v>65</v>
      </c>
      <c r="D632" s="189"/>
      <c r="E632" s="189"/>
      <c r="F632" s="190"/>
      <c r="G632" s="186" t="s">
        <v>18</v>
      </c>
      <c r="H632" s="187"/>
      <c r="I632" s="186">
        <f>0.033*4</f>
        <v>0.13200000000000001</v>
      </c>
      <c r="J632" s="187"/>
      <c r="K632" s="191">
        <v>6810</v>
      </c>
      <c r="L632" s="192"/>
      <c r="M632" s="193"/>
      <c r="N632" s="110">
        <f>K632*I632</f>
        <v>898.92000000000007</v>
      </c>
      <c r="O632" s="212"/>
      <c r="P632" s="213"/>
    </row>
    <row r="633" spans="2:16" x14ac:dyDescent="0.25">
      <c r="B633" s="108"/>
      <c r="C633" s="13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214"/>
      <c r="O633" s="214"/>
      <c r="P633" s="215"/>
    </row>
    <row r="634" spans="2:16" x14ac:dyDescent="0.25">
      <c r="B634" s="108"/>
      <c r="C634" s="13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4"/>
    </row>
    <row r="635" spans="2:16" x14ac:dyDescent="0.25">
      <c r="B635" s="108"/>
      <c r="C635" s="113" t="s">
        <v>19</v>
      </c>
      <c r="D635" s="114"/>
      <c r="E635" s="114"/>
      <c r="F635" s="115"/>
      <c r="G635" s="113" t="s">
        <v>14</v>
      </c>
      <c r="H635" s="115"/>
      <c r="I635" s="113" t="s">
        <v>15</v>
      </c>
      <c r="J635" s="115"/>
      <c r="K635" s="113" t="s">
        <v>16</v>
      </c>
      <c r="L635" s="114"/>
      <c r="M635" s="115"/>
      <c r="N635" s="113" t="s">
        <v>17</v>
      </c>
      <c r="O635" s="114"/>
      <c r="P635" s="115"/>
    </row>
    <row r="636" spans="2:16" x14ac:dyDescent="0.25">
      <c r="B636" s="108"/>
      <c r="C636" s="142" t="s">
        <v>166</v>
      </c>
      <c r="D636" s="142"/>
      <c r="E636" s="142"/>
      <c r="F636" s="142"/>
      <c r="G636" s="135" t="s">
        <v>46</v>
      </c>
      <c r="H636" s="135"/>
      <c r="I636" s="135">
        <f>1*4</f>
        <v>4</v>
      </c>
      <c r="J636" s="135"/>
      <c r="K636" s="136">
        <v>38665.08</v>
      </c>
      <c r="L636" s="136"/>
      <c r="M636" s="136"/>
      <c r="N636" s="211">
        <f>K636*I636</f>
        <v>154660.32</v>
      </c>
      <c r="O636" s="211"/>
      <c r="P636" s="211"/>
    </row>
    <row r="637" spans="2:16" x14ac:dyDescent="0.25">
      <c r="B637" s="108"/>
      <c r="C637" s="85"/>
      <c r="D637" s="86"/>
      <c r="E637" s="86"/>
      <c r="F637" s="86"/>
      <c r="G637" s="58"/>
      <c r="H637" s="58"/>
      <c r="I637" s="58"/>
      <c r="J637" s="58"/>
      <c r="K637" s="89"/>
      <c r="L637" s="89"/>
      <c r="M637" s="89"/>
      <c r="N637" s="138">
        <f>N636</f>
        <v>154660.32</v>
      </c>
      <c r="O637" s="138"/>
      <c r="P637" s="138"/>
    </row>
    <row r="638" spans="2:16" x14ac:dyDescent="0.25">
      <c r="B638" s="108"/>
      <c r="C638" s="13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4"/>
    </row>
    <row r="639" spans="2:16" x14ac:dyDescent="0.25">
      <c r="B639" s="108"/>
      <c r="C639" s="113" t="s">
        <v>21</v>
      </c>
      <c r="D639" s="114"/>
      <c r="E639" s="114"/>
      <c r="F639" s="115"/>
      <c r="G639" s="113" t="s">
        <v>14</v>
      </c>
      <c r="H639" s="115"/>
      <c r="I639" s="113" t="s">
        <v>15</v>
      </c>
      <c r="J639" s="115"/>
      <c r="K639" s="113" t="s">
        <v>16</v>
      </c>
      <c r="L639" s="114"/>
      <c r="M639" s="115"/>
      <c r="N639" s="113" t="s">
        <v>17</v>
      </c>
      <c r="O639" s="114"/>
      <c r="P639" s="115"/>
    </row>
    <row r="640" spans="2:16" x14ac:dyDescent="0.25">
      <c r="B640" s="108"/>
      <c r="C640" s="126" t="s">
        <v>167</v>
      </c>
      <c r="D640" s="127"/>
      <c r="E640" s="127"/>
      <c r="F640" s="128"/>
      <c r="G640" s="126" t="s">
        <v>41</v>
      </c>
      <c r="H640" s="128"/>
      <c r="I640" s="126">
        <f>0.3*4</f>
        <v>1.2</v>
      </c>
      <c r="J640" s="128"/>
      <c r="K640" s="210">
        <v>8354.7199999999993</v>
      </c>
      <c r="L640" s="210"/>
      <c r="M640" s="210"/>
      <c r="N640" s="211">
        <f>K640*I640</f>
        <v>10025.663999999999</v>
      </c>
      <c r="O640" s="211"/>
      <c r="P640" s="211"/>
    </row>
    <row r="641" spans="2:16" x14ac:dyDescent="0.25">
      <c r="B641" s="108"/>
      <c r="C641" s="142" t="s">
        <v>168</v>
      </c>
      <c r="D641" s="142"/>
      <c r="E641" s="142"/>
      <c r="F641" s="142"/>
      <c r="G641" s="135" t="s">
        <v>41</v>
      </c>
      <c r="H641" s="135"/>
      <c r="I641" s="126">
        <f>0.3*4</f>
        <v>1.2</v>
      </c>
      <c r="J641" s="128"/>
      <c r="K641" s="210">
        <v>14345.44</v>
      </c>
      <c r="L641" s="210"/>
      <c r="M641" s="210"/>
      <c r="N641" s="211">
        <f>K641*I641</f>
        <v>17214.527999999998</v>
      </c>
      <c r="O641" s="211"/>
      <c r="P641" s="211"/>
    </row>
    <row r="642" spans="2:16" x14ac:dyDescent="0.25">
      <c r="B642" s="108"/>
      <c r="C642" s="94"/>
      <c r="D642" s="87"/>
      <c r="E642" s="87"/>
      <c r="F642" s="87"/>
      <c r="G642" s="87"/>
      <c r="H642" s="87"/>
      <c r="I642" s="87"/>
      <c r="J642" s="87"/>
      <c r="K642" s="88"/>
      <c r="L642" s="87"/>
      <c r="M642" s="87"/>
      <c r="N642" s="138">
        <f>N640+N641</f>
        <v>27240.191999999995</v>
      </c>
      <c r="O642" s="138"/>
      <c r="P642" s="138"/>
    </row>
    <row r="643" spans="2:16" x14ac:dyDescent="0.25">
      <c r="B643" s="108"/>
      <c r="C643" s="13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90"/>
      <c r="O643" s="91"/>
      <c r="P643" s="92"/>
    </row>
    <row r="644" spans="2:16" x14ac:dyDescent="0.25">
      <c r="B644" s="108"/>
      <c r="C644" s="13"/>
      <c r="D644" s="12"/>
      <c r="E644" s="12"/>
      <c r="F644" s="12"/>
      <c r="G644" s="12"/>
      <c r="H644" s="12"/>
      <c r="I644" s="12"/>
      <c r="J644" s="12"/>
      <c r="K644" s="113" t="s">
        <v>22</v>
      </c>
      <c r="L644" s="114"/>
      <c r="M644" s="115"/>
      <c r="N644" s="110">
        <f>N632+N637+N642</f>
        <v>182799.43200000003</v>
      </c>
      <c r="O644" s="111"/>
      <c r="P644" s="112"/>
    </row>
    <row r="645" spans="2:16" x14ac:dyDescent="0.25">
      <c r="B645" s="108"/>
      <c r="C645" s="13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4"/>
    </row>
    <row r="646" spans="2:16" ht="15.75" thickBot="1" x14ac:dyDescent="0.3">
      <c r="B646" s="108"/>
      <c r="C646" s="1"/>
      <c r="D646" s="2"/>
      <c r="E646" s="2"/>
      <c r="F646" s="2"/>
      <c r="G646" s="2"/>
      <c r="H646" s="2"/>
      <c r="I646" s="2"/>
      <c r="J646" s="3"/>
      <c r="K646" s="18"/>
      <c r="L646" s="18"/>
      <c r="M646" s="18"/>
      <c r="N646" s="68"/>
      <c r="O646" s="68"/>
      <c r="P646" s="69"/>
    </row>
    <row r="647" spans="2:16" ht="17.25" x14ac:dyDescent="0.25">
      <c r="B647" s="108"/>
      <c r="C647" s="168"/>
      <c r="D647" s="171" t="s">
        <v>0</v>
      </c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3"/>
    </row>
    <row r="648" spans="2:16" ht="17.25" x14ac:dyDescent="0.25">
      <c r="B648" s="108"/>
      <c r="C648" s="169"/>
      <c r="D648" s="174" t="s">
        <v>1</v>
      </c>
      <c r="E648" s="175"/>
      <c r="F648" s="175"/>
      <c r="G648" s="175"/>
      <c r="H648" s="175"/>
      <c r="I648" s="175"/>
      <c r="J648" s="175"/>
      <c r="K648" s="175"/>
      <c r="L648" s="175"/>
      <c r="M648" s="175"/>
      <c r="N648" s="175"/>
      <c r="O648" s="175"/>
      <c r="P648" s="176"/>
    </row>
    <row r="649" spans="2:16" ht="17.25" x14ac:dyDescent="0.25">
      <c r="B649" s="108"/>
      <c r="C649" s="169"/>
      <c r="D649" s="177" t="s">
        <v>2</v>
      </c>
      <c r="E649" s="178"/>
      <c r="F649" s="178"/>
      <c r="G649" s="178"/>
      <c r="H649" s="178"/>
      <c r="I649" s="178"/>
      <c r="J649" s="178"/>
      <c r="K649" s="178"/>
      <c r="L649" s="178"/>
      <c r="M649" s="178"/>
      <c r="N649" s="178"/>
      <c r="O649" s="178"/>
      <c r="P649" s="179"/>
    </row>
    <row r="650" spans="2:16" ht="17.25" x14ac:dyDescent="0.25">
      <c r="B650" s="108"/>
      <c r="C650" s="170"/>
      <c r="D650" s="180" t="s">
        <v>3</v>
      </c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2"/>
    </row>
    <row r="651" spans="2:16" ht="17.25" x14ac:dyDescent="0.3">
      <c r="B651" s="108"/>
      <c r="C651" s="146"/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8"/>
    </row>
    <row r="652" spans="2:16" ht="17.25" x14ac:dyDescent="0.25">
      <c r="B652" s="108"/>
      <c r="C652" s="6" t="s">
        <v>4</v>
      </c>
      <c r="D652" s="149" t="s">
        <v>23</v>
      </c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</row>
    <row r="653" spans="2:16" ht="17.25" x14ac:dyDescent="0.3">
      <c r="B653" s="108"/>
      <c r="C653" s="7" t="s">
        <v>5</v>
      </c>
      <c r="D653" s="152" t="s">
        <v>24</v>
      </c>
      <c r="E653" s="153"/>
      <c r="F653" s="153"/>
      <c r="G653" s="153"/>
      <c r="H653" s="153"/>
      <c r="I653" s="154"/>
      <c r="J653" s="155" t="s">
        <v>6</v>
      </c>
      <c r="K653" s="156"/>
      <c r="L653" s="157" t="s">
        <v>7</v>
      </c>
      <c r="M653" s="158"/>
      <c r="N653" s="158"/>
      <c r="O653" s="158"/>
      <c r="P653" s="159"/>
    </row>
    <row r="654" spans="2:16" ht="17.25" x14ac:dyDescent="0.25">
      <c r="B654" s="108"/>
      <c r="C654" s="79" t="s">
        <v>8</v>
      </c>
      <c r="D654" s="218" t="s">
        <v>7</v>
      </c>
      <c r="E654" s="218"/>
      <c r="F654" s="218"/>
      <c r="G654" s="218"/>
      <c r="H654" s="218"/>
      <c r="I654" s="218"/>
      <c r="J654" s="219" t="s">
        <v>9</v>
      </c>
      <c r="K654" s="219"/>
      <c r="L654" s="220" t="s">
        <v>7</v>
      </c>
      <c r="M654" s="220"/>
      <c r="N654" s="220"/>
      <c r="O654" s="220"/>
      <c r="P654" s="220"/>
    </row>
    <row r="655" spans="2:16" ht="17.25" x14ac:dyDescent="0.3">
      <c r="B655" s="108"/>
      <c r="C655" s="8" t="s">
        <v>10</v>
      </c>
      <c r="D655" s="216" t="s">
        <v>169</v>
      </c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8" t="s">
        <v>11</v>
      </c>
      <c r="P655" s="70" t="s">
        <v>46</v>
      </c>
    </row>
    <row r="656" spans="2:16" ht="17.25" x14ac:dyDescent="0.3">
      <c r="B656" s="108"/>
      <c r="C656" s="217"/>
      <c r="D656" s="217"/>
      <c r="E656" s="217"/>
      <c r="F656" s="217"/>
      <c r="G656" s="217"/>
      <c r="H656" s="217"/>
      <c r="I656" s="217"/>
      <c r="J656" s="217"/>
      <c r="K656" s="217"/>
      <c r="L656" s="217"/>
      <c r="M656" s="217"/>
      <c r="N656" s="217"/>
      <c r="O656" s="217"/>
      <c r="P656" s="217"/>
    </row>
    <row r="657" spans="2:16" x14ac:dyDescent="0.25">
      <c r="B657" s="108"/>
      <c r="C657" s="141" t="s">
        <v>13</v>
      </c>
      <c r="D657" s="141"/>
      <c r="E657" s="141"/>
      <c r="F657" s="141"/>
      <c r="G657" s="141" t="s">
        <v>14</v>
      </c>
      <c r="H657" s="141"/>
      <c r="I657" s="141" t="s">
        <v>15</v>
      </c>
      <c r="J657" s="141"/>
      <c r="K657" s="141" t="s">
        <v>16</v>
      </c>
      <c r="L657" s="141"/>
      <c r="M657" s="141"/>
      <c r="N657" s="141" t="s">
        <v>17</v>
      </c>
      <c r="O657" s="141"/>
      <c r="P657" s="141"/>
    </row>
    <row r="658" spans="2:16" x14ac:dyDescent="0.25">
      <c r="B658" s="108"/>
      <c r="C658" s="188" t="s">
        <v>65</v>
      </c>
      <c r="D658" s="189"/>
      <c r="E658" s="189"/>
      <c r="F658" s="190"/>
      <c r="G658" s="186" t="s">
        <v>18</v>
      </c>
      <c r="H658" s="187"/>
      <c r="I658" s="186">
        <f>0.006*2</f>
        <v>1.2E-2</v>
      </c>
      <c r="J658" s="187"/>
      <c r="K658" s="191">
        <v>36321</v>
      </c>
      <c r="L658" s="192"/>
      <c r="M658" s="193"/>
      <c r="N658" s="110">
        <f>K658*I658</f>
        <v>435.85200000000003</v>
      </c>
      <c r="O658" s="212"/>
      <c r="P658" s="213"/>
    </row>
    <row r="659" spans="2:16" x14ac:dyDescent="0.25">
      <c r="B659" s="108"/>
      <c r="C659" s="13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214"/>
      <c r="O659" s="214"/>
      <c r="P659" s="215"/>
    </row>
    <row r="660" spans="2:16" x14ac:dyDescent="0.25">
      <c r="B660" s="108"/>
      <c r="C660" s="13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4"/>
    </row>
    <row r="661" spans="2:16" x14ac:dyDescent="0.25">
      <c r="B661" s="108"/>
      <c r="C661" s="113" t="s">
        <v>19</v>
      </c>
      <c r="D661" s="114"/>
      <c r="E661" s="114"/>
      <c r="F661" s="115"/>
      <c r="G661" s="113" t="s">
        <v>14</v>
      </c>
      <c r="H661" s="115"/>
      <c r="I661" s="113" t="s">
        <v>15</v>
      </c>
      <c r="J661" s="115"/>
      <c r="K661" s="113" t="s">
        <v>16</v>
      </c>
      <c r="L661" s="114"/>
      <c r="M661" s="115"/>
      <c r="N661" s="113" t="s">
        <v>17</v>
      </c>
      <c r="O661" s="114"/>
      <c r="P661" s="115"/>
    </row>
    <row r="662" spans="2:16" x14ac:dyDescent="0.25">
      <c r="B662" s="108"/>
      <c r="C662" s="142" t="s">
        <v>170</v>
      </c>
      <c r="D662" s="142"/>
      <c r="E662" s="142"/>
      <c r="F662" s="142"/>
      <c r="G662" s="135" t="s">
        <v>46</v>
      </c>
      <c r="H662" s="135"/>
      <c r="I662" s="135">
        <f>1*2</f>
        <v>2</v>
      </c>
      <c r="J662" s="135"/>
      <c r="K662" s="136">
        <v>58636.91</v>
      </c>
      <c r="L662" s="136"/>
      <c r="M662" s="136"/>
      <c r="N662" s="211">
        <f>K662*I662</f>
        <v>117273.82</v>
      </c>
      <c r="O662" s="211"/>
      <c r="P662" s="211"/>
    </row>
    <row r="663" spans="2:16" x14ac:dyDescent="0.25">
      <c r="B663" s="108"/>
      <c r="C663" s="85"/>
      <c r="D663" s="86"/>
      <c r="E663" s="86"/>
      <c r="F663" s="86"/>
      <c r="G663" s="58"/>
      <c r="H663" s="58"/>
      <c r="I663" s="58"/>
      <c r="J663" s="58"/>
      <c r="K663" s="89"/>
      <c r="L663" s="89"/>
      <c r="M663" s="89"/>
      <c r="N663" s="138">
        <f>N662</f>
        <v>117273.82</v>
      </c>
      <c r="O663" s="138"/>
      <c r="P663" s="138"/>
    </row>
    <row r="664" spans="2:16" x14ac:dyDescent="0.25">
      <c r="B664" s="108"/>
      <c r="C664" s="13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4"/>
    </row>
    <row r="665" spans="2:16" x14ac:dyDescent="0.25">
      <c r="B665" s="108"/>
      <c r="C665" s="113" t="s">
        <v>21</v>
      </c>
      <c r="D665" s="114"/>
      <c r="E665" s="114"/>
      <c r="F665" s="115"/>
      <c r="G665" s="113" t="s">
        <v>14</v>
      </c>
      <c r="H665" s="115"/>
      <c r="I665" s="113" t="s">
        <v>15</v>
      </c>
      <c r="J665" s="115"/>
      <c r="K665" s="113" t="s">
        <v>16</v>
      </c>
      <c r="L665" s="114"/>
      <c r="M665" s="115"/>
      <c r="N665" s="113" t="s">
        <v>17</v>
      </c>
      <c r="O665" s="114"/>
      <c r="P665" s="115"/>
    </row>
    <row r="666" spans="2:16" x14ac:dyDescent="0.25">
      <c r="B666" s="108"/>
      <c r="C666" s="126" t="s">
        <v>167</v>
      </c>
      <c r="D666" s="127"/>
      <c r="E666" s="127"/>
      <c r="F666" s="128"/>
      <c r="G666" s="126" t="s">
        <v>41</v>
      </c>
      <c r="H666" s="128"/>
      <c r="I666" s="126">
        <f>1.6*2</f>
        <v>3.2</v>
      </c>
      <c r="J666" s="128"/>
      <c r="K666" s="210">
        <v>8354.7199999999993</v>
      </c>
      <c r="L666" s="210"/>
      <c r="M666" s="210"/>
      <c r="N666" s="211">
        <f>K666*I666</f>
        <v>26735.103999999999</v>
      </c>
      <c r="O666" s="211"/>
      <c r="P666" s="211"/>
    </row>
    <row r="667" spans="2:16" x14ac:dyDescent="0.25">
      <c r="B667" s="108"/>
      <c r="C667" s="142" t="s">
        <v>168</v>
      </c>
      <c r="D667" s="142"/>
      <c r="E667" s="142"/>
      <c r="F667" s="142"/>
      <c r="G667" s="135" t="s">
        <v>41</v>
      </c>
      <c r="H667" s="135"/>
      <c r="I667" s="126">
        <f>1.6*2</f>
        <v>3.2</v>
      </c>
      <c r="J667" s="128"/>
      <c r="K667" s="210">
        <v>14345.44</v>
      </c>
      <c r="L667" s="210"/>
      <c r="M667" s="210"/>
      <c r="N667" s="211">
        <f>K667*I667</f>
        <v>45905.408000000003</v>
      </c>
      <c r="O667" s="211"/>
      <c r="P667" s="211"/>
    </row>
    <row r="668" spans="2:16" x14ac:dyDescent="0.25">
      <c r="B668" s="108"/>
      <c r="C668" s="94"/>
      <c r="D668" s="87"/>
      <c r="E668" s="87"/>
      <c r="F668" s="87"/>
      <c r="G668" s="87"/>
      <c r="H668" s="87"/>
      <c r="I668" s="87"/>
      <c r="J668" s="87"/>
      <c r="K668" s="88"/>
      <c r="L668" s="87"/>
      <c r="M668" s="87"/>
      <c r="N668" s="138">
        <f>N666+N667</f>
        <v>72640.512000000002</v>
      </c>
      <c r="O668" s="138"/>
      <c r="P668" s="138"/>
    </row>
    <row r="669" spans="2:16" x14ac:dyDescent="0.25">
      <c r="B669" s="108"/>
      <c r="C669" s="13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90"/>
      <c r="O669" s="91"/>
      <c r="P669" s="92"/>
    </row>
    <row r="670" spans="2:16" x14ac:dyDescent="0.25">
      <c r="B670" s="108"/>
      <c r="C670" s="13"/>
      <c r="D670" s="12"/>
      <c r="E670" s="12"/>
      <c r="F670" s="12"/>
      <c r="G670" s="12"/>
      <c r="H670" s="12"/>
      <c r="I670" s="12"/>
      <c r="J670" s="12"/>
      <c r="K670" s="113" t="s">
        <v>22</v>
      </c>
      <c r="L670" s="114"/>
      <c r="M670" s="115"/>
      <c r="N670" s="110">
        <f>N658+N663+N668</f>
        <v>190350.18400000001</v>
      </c>
      <c r="O670" s="111"/>
      <c r="P670" s="112"/>
    </row>
    <row r="671" spans="2:16" x14ac:dyDescent="0.25">
      <c r="B671" s="108"/>
      <c r="C671" s="13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4"/>
    </row>
    <row r="672" spans="2:16" ht="15.75" thickBot="1" x14ac:dyDescent="0.3">
      <c r="B672" s="108"/>
      <c r="C672" s="1"/>
      <c r="D672" s="2"/>
      <c r="E672" s="2"/>
      <c r="F672" s="2"/>
      <c r="G672" s="2"/>
      <c r="H672" s="2"/>
      <c r="I672" s="2"/>
      <c r="J672" s="3"/>
      <c r="K672" s="18"/>
      <c r="L672" s="18"/>
      <c r="M672" s="18"/>
      <c r="N672" s="68"/>
      <c r="O672" s="68"/>
      <c r="P672" s="69"/>
    </row>
    <row r="673" spans="2:16" ht="17.25" x14ac:dyDescent="0.25">
      <c r="B673" s="108"/>
      <c r="C673" s="168"/>
      <c r="D673" s="171" t="s">
        <v>0</v>
      </c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3"/>
    </row>
    <row r="674" spans="2:16" ht="17.25" x14ac:dyDescent="0.25">
      <c r="B674" s="108"/>
      <c r="C674" s="169"/>
      <c r="D674" s="174" t="s">
        <v>1</v>
      </c>
      <c r="E674" s="175"/>
      <c r="F674" s="175"/>
      <c r="G674" s="175"/>
      <c r="H674" s="175"/>
      <c r="I674" s="175"/>
      <c r="J674" s="175"/>
      <c r="K674" s="175"/>
      <c r="L674" s="175"/>
      <c r="M674" s="175"/>
      <c r="N674" s="175"/>
      <c r="O674" s="175"/>
      <c r="P674" s="176"/>
    </row>
    <row r="675" spans="2:16" ht="17.25" x14ac:dyDescent="0.25">
      <c r="B675" s="108"/>
      <c r="C675" s="169"/>
      <c r="D675" s="177" t="s">
        <v>2</v>
      </c>
      <c r="E675" s="178"/>
      <c r="F675" s="178"/>
      <c r="G675" s="178"/>
      <c r="H675" s="178"/>
      <c r="I675" s="178"/>
      <c r="J675" s="178"/>
      <c r="K675" s="178"/>
      <c r="L675" s="178"/>
      <c r="M675" s="178"/>
      <c r="N675" s="178"/>
      <c r="O675" s="178"/>
      <c r="P675" s="179"/>
    </row>
    <row r="676" spans="2:16" ht="17.25" x14ac:dyDescent="0.25">
      <c r="B676" s="108"/>
      <c r="C676" s="170"/>
      <c r="D676" s="180" t="s">
        <v>3</v>
      </c>
      <c r="E676" s="181"/>
      <c r="F676" s="181"/>
      <c r="G676" s="181"/>
      <c r="H676" s="181"/>
      <c r="I676" s="181"/>
      <c r="J676" s="181"/>
      <c r="K676" s="181"/>
      <c r="L676" s="181"/>
      <c r="M676" s="181"/>
      <c r="N676" s="181"/>
      <c r="O676" s="181"/>
      <c r="P676" s="182"/>
    </row>
    <row r="677" spans="2:16" ht="17.25" x14ac:dyDescent="0.3">
      <c r="B677" s="108"/>
      <c r="C677" s="146"/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8"/>
    </row>
    <row r="678" spans="2:16" ht="17.25" x14ac:dyDescent="0.25">
      <c r="B678" s="108"/>
      <c r="C678" s="6" t="s">
        <v>4</v>
      </c>
      <c r="D678" s="149" t="s">
        <v>23</v>
      </c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1"/>
    </row>
    <row r="679" spans="2:16" ht="17.25" x14ac:dyDescent="0.3">
      <c r="B679" s="108"/>
      <c r="C679" s="7" t="s">
        <v>5</v>
      </c>
      <c r="D679" s="152" t="s">
        <v>24</v>
      </c>
      <c r="E679" s="153"/>
      <c r="F679" s="153"/>
      <c r="G679" s="153"/>
      <c r="H679" s="153"/>
      <c r="I679" s="154"/>
      <c r="J679" s="155" t="s">
        <v>6</v>
      </c>
      <c r="K679" s="156"/>
      <c r="L679" s="157" t="s">
        <v>7</v>
      </c>
      <c r="M679" s="158"/>
      <c r="N679" s="158"/>
      <c r="O679" s="158"/>
      <c r="P679" s="159"/>
    </row>
    <row r="680" spans="2:16" ht="17.25" x14ac:dyDescent="0.25">
      <c r="B680" s="108"/>
      <c r="C680" s="79" t="s">
        <v>8</v>
      </c>
      <c r="D680" s="160" t="s">
        <v>7</v>
      </c>
      <c r="E680" s="161"/>
      <c r="F680" s="161"/>
      <c r="G680" s="161"/>
      <c r="H680" s="161"/>
      <c r="I680" s="162"/>
      <c r="J680" s="163" t="s">
        <v>9</v>
      </c>
      <c r="K680" s="164"/>
      <c r="L680" s="165" t="s">
        <v>7</v>
      </c>
      <c r="M680" s="166"/>
      <c r="N680" s="166"/>
      <c r="O680" s="166"/>
      <c r="P680" s="167"/>
    </row>
    <row r="681" spans="2:16" ht="17.25" x14ac:dyDescent="0.3">
      <c r="B681" s="108"/>
      <c r="C681" s="8" t="s">
        <v>10</v>
      </c>
      <c r="D681" s="143" t="s">
        <v>171</v>
      </c>
      <c r="E681" s="144"/>
      <c r="F681" s="144"/>
      <c r="G681" s="144"/>
      <c r="H681" s="144"/>
      <c r="I681" s="144"/>
      <c r="J681" s="144"/>
      <c r="K681" s="144"/>
      <c r="L681" s="144"/>
      <c r="M681" s="144"/>
      <c r="N681" s="145"/>
      <c r="O681" s="8" t="s">
        <v>11</v>
      </c>
      <c r="P681" s="70" t="s">
        <v>46</v>
      </c>
    </row>
    <row r="682" spans="2:16" ht="17.25" x14ac:dyDescent="0.3">
      <c r="B682" s="108"/>
      <c r="C682" s="146"/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8"/>
    </row>
    <row r="683" spans="2:16" x14ac:dyDescent="0.25">
      <c r="B683" s="108"/>
      <c r="C683" s="113" t="s">
        <v>13</v>
      </c>
      <c r="D683" s="114"/>
      <c r="E683" s="114"/>
      <c r="F683" s="115"/>
      <c r="G683" s="113" t="s">
        <v>14</v>
      </c>
      <c r="H683" s="115"/>
      <c r="I683" s="113" t="s">
        <v>15</v>
      </c>
      <c r="J683" s="115"/>
      <c r="K683" s="113" t="s">
        <v>16</v>
      </c>
      <c r="L683" s="114"/>
      <c r="M683" s="115"/>
      <c r="N683" s="113" t="s">
        <v>17</v>
      </c>
      <c r="O683" s="114"/>
      <c r="P683" s="115"/>
    </row>
    <row r="684" spans="2:16" x14ac:dyDescent="0.25">
      <c r="B684" s="108"/>
      <c r="C684" s="188" t="s">
        <v>65</v>
      </c>
      <c r="D684" s="189"/>
      <c r="E684" s="189"/>
      <c r="F684" s="190"/>
      <c r="G684" s="186" t="s">
        <v>18</v>
      </c>
      <c r="H684" s="187"/>
      <c r="I684" s="186">
        <f>0.033*2</f>
        <v>6.6000000000000003E-2</v>
      </c>
      <c r="J684" s="187"/>
      <c r="K684" s="191">
        <v>36321</v>
      </c>
      <c r="L684" s="192"/>
      <c r="M684" s="193"/>
      <c r="N684" s="110">
        <f>K684*I684</f>
        <v>2397.1860000000001</v>
      </c>
      <c r="O684" s="111"/>
      <c r="P684" s="112"/>
    </row>
    <row r="685" spans="2:16" x14ac:dyDescent="0.25">
      <c r="B685" s="108"/>
      <c r="C685" s="13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39"/>
      <c r="O685" s="139"/>
      <c r="P685" s="140"/>
    </row>
    <row r="686" spans="2:16" x14ac:dyDescent="0.25">
      <c r="B686" s="108"/>
      <c r="C686" s="13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4"/>
    </row>
    <row r="687" spans="2:16" x14ac:dyDescent="0.25">
      <c r="B687" s="108"/>
      <c r="C687" s="113" t="s">
        <v>19</v>
      </c>
      <c r="D687" s="114"/>
      <c r="E687" s="114"/>
      <c r="F687" s="115"/>
      <c r="G687" s="113" t="s">
        <v>14</v>
      </c>
      <c r="H687" s="115"/>
      <c r="I687" s="113" t="s">
        <v>15</v>
      </c>
      <c r="J687" s="115"/>
      <c r="K687" s="113" t="s">
        <v>16</v>
      </c>
      <c r="L687" s="114"/>
      <c r="M687" s="115"/>
      <c r="N687" s="113" t="s">
        <v>17</v>
      </c>
      <c r="O687" s="114"/>
      <c r="P687" s="115"/>
    </row>
    <row r="688" spans="2:16" x14ac:dyDescent="0.25">
      <c r="B688" s="108"/>
      <c r="C688" s="55" t="s">
        <v>172</v>
      </c>
      <c r="D688" s="50"/>
      <c r="E688" s="50"/>
      <c r="F688" s="51"/>
      <c r="G688" s="55" t="s">
        <v>54</v>
      </c>
      <c r="H688" s="51"/>
      <c r="I688" s="55">
        <f>0.5*2</f>
        <v>1</v>
      </c>
      <c r="J688" s="51"/>
      <c r="K688" s="93">
        <v>1879</v>
      </c>
      <c r="L688" s="50"/>
      <c r="M688" s="51"/>
      <c r="N688" s="72">
        <f>K688*I688</f>
        <v>1879</v>
      </c>
      <c r="O688" s="50"/>
      <c r="P688" s="51"/>
    </row>
    <row r="689" spans="2:16" x14ac:dyDescent="0.25">
      <c r="B689" s="108"/>
      <c r="C689" s="183" t="s">
        <v>173</v>
      </c>
      <c r="D689" s="184"/>
      <c r="E689" s="184"/>
      <c r="F689" s="185"/>
      <c r="G689" s="186" t="s">
        <v>46</v>
      </c>
      <c r="H689" s="187"/>
      <c r="I689" s="186">
        <f>1*2</f>
        <v>2</v>
      </c>
      <c r="J689" s="187"/>
      <c r="K689" s="207">
        <v>218611.21</v>
      </c>
      <c r="L689" s="208"/>
      <c r="M689" s="209"/>
      <c r="N689" s="132">
        <f>K689*I689</f>
        <v>437222.42</v>
      </c>
      <c r="O689" s="133"/>
      <c r="P689" s="134"/>
    </row>
    <row r="690" spans="2:16" x14ac:dyDescent="0.25">
      <c r="B690" s="108"/>
      <c r="C690" s="85"/>
      <c r="D690" s="86"/>
      <c r="E690" s="86"/>
      <c r="F690" s="86"/>
      <c r="G690" s="58"/>
      <c r="H690" s="58"/>
      <c r="I690" s="58"/>
      <c r="J690" s="58"/>
      <c r="K690" s="89"/>
      <c r="L690" s="89"/>
      <c r="M690" s="89"/>
      <c r="N690" s="110">
        <f>N689</f>
        <v>437222.42</v>
      </c>
      <c r="O690" s="111"/>
      <c r="P690" s="112"/>
    </row>
    <row r="691" spans="2:16" x14ac:dyDescent="0.25">
      <c r="B691" s="108"/>
      <c r="C691" s="13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4"/>
    </row>
    <row r="692" spans="2:16" x14ac:dyDescent="0.25">
      <c r="B692" s="108"/>
      <c r="C692" s="113" t="s">
        <v>21</v>
      </c>
      <c r="D692" s="114"/>
      <c r="E692" s="114"/>
      <c r="F692" s="115"/>
      <c r="G692" s="113" t="s">
        <v>14</v>
      </c>
      <c r="H692" s="115"/>
      <c r="I692" s="113" t="s">
        <v>15</v>
      </c>
      <c r="J692" s="115"/>
      <c r="K692" s="113" t="s">
        <v>16</v>
      </c>
      <c r="L692" s="114"/>
      <c r="M692" s="115"/>
      <c r="N692" s="113" t="s">
        <v>17</v>
      </c>
      <c r="O692" s="114"/>
      <c r="P692" s="115"/>
    </row>
    <row r="693" spans="2:16" x14ac:dyDescent="0.25">
      <c r="B693" s="108"/>
      <c r="C693" s="126" t="s">
        <v>167</v>
      </c>
      <c r="D693" s="127"/>
      <c r="E693" s="127"/>
      <c r="F693" s="128"/>
      <c r="G693" s="126" t="s">
        <v>41</v>
      </c>
      <c r="H693" s="128"/>
      <c r="I693" s="126">
        <f>1.6*2</f>
        <v>3.2</v>
      </c>
      <c r="J693" s="128"/>
      <c r="K693" s="129">
        <v>8354.7199999999993</v>
      </c>
      <c r="L693" s="130"/>
      <c r="M693" s="131"/>
      <c r="N693" s="132">
        <f>K693*I693</f>
        <v>26735.103999999999</v>
      </c>
      <c r="O693" s="133"/>
      <c r="P693" s="134"/>
    </row>
    <row r="694" spans="2:16" x14ac:dyDescent="0.25">
      <c r="B694" s="108"/>
      <c r="C694" s="183" t="s">
        <v>168</v>
      </c>
      <c r="D694" s="184"/>
      <c r="E694" s="184"/>
      <c r="F694" s="185"/>
      <c r="G694" s="186" t="s">
        <v>41</v>
      </c>
      <c r="H694" s="187"/>
      <c r="I694" s="126">
        <f>1.6*2</f>
        <v>3.2</v>
      </c>
      <c r="J694" s="128"/>
      <c r="K694" s="129">
        <v>14345.44</v>
      </c>
      <c r="L694" s="130"/>
      <c r="M694" s="131"/>
      <c r="N694" s="132">
        <f>K694*I694</f>
        <v>45905.408000000003</v>
      </c>
      <c r="O694" s="133"/>
      <c r="P694" s="134"/>
    </row>
    <row r="695" spans="2:16" x14ac:dyDescent="0.25">
      <c r="B695" s="108"/>
      <c r="C695" s="94"/>
      <c r="D695" s="87"/>
      <c r="E695" s="87"/>
      <c r="F695" s="87"/>
      <c r="G695" s="87"/>
      <c r="H695" s="87"/>
      <c r="I695" s="87"/>
      <c r="J695" s="87"/>
      <c r="K695" s="88"/>
      <c r="L695" s="87"/>
      <c r="M695" s="87"/>
      <c r="N695" s="110">
        <f>N693+N694</f>
        <v>72640.512000000002</v>
      </c>
      <c r="O695" s="111"/>
      <c r="P695" s="112"/>
    </row>
    <row r="696" spans="2:16" x14ac:dyDescent="0.25">
      <c r="B696" s="108"/>
      <c r="C696" s="13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90"/>
      <c r="O696" s="91"/>
      <c r="P696" s="92"/>
    </row>
    <row r="697" spans="2:16" x14ac:dyDescent="0.25">
      <c r="B697" s="108"/>
      <c r="C697" s="13"/>
      <c r="D697" s="12"/>
      <c r="E697" s="12"/>
      <c r="F697" s="12"/>
      <c r="G697" s="12"/>
      <c r="H697" s="12"/>
      <c r="I697" s="12"/>
      <c r="J697" s="12"/>
      <c r="K697" s="113" t="s">
        <v>22</v>
      </c>
      <c r="L697" s="114"/>
      <c r="M697" s="115"/>
      <c r="N697" s="110">
        <f>N684+N690+N695</f>
        <v>512260.11799999996</v>
      </c>
      <c r="O697" s="111"/>
      <c r="P697" s="112"/>
    </row>
    <row r="698" spans="2:16" x14ac:dyDescent="0.25">
      <c r="B698" s="108"/>
      <c r="C698" s="13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4"/>
    </row>
    <row r="699" spans="2:16" ht="15.75" thickBot="1" x14ac:dyDescent="0.3">
      <c r="B699" s="108"/>
      <c r="C699" s="1"/>
      <c r="D699" s="2"/>
      <c r="E699" s="2"/>
      <c r="F699" s="2"/>
      <c r="G699" s="2"/>
      <c r="H699" s="2"/>
      <c r="I699" s="2"/>
      <c r="J699" s="3"/>
      <c r="K699" s="18"/>
      <c r="L699" s="18"/>
      <c r="M699" s="18"/>
      <c r="N699" s="68"/>
      <c r="O699" s="68"/>
      <c r="P699" s="69"/>
    </row>
    <row r="700" spans="2:16" ht="17.25" x14ac:dyDescent="0.25">
      <c r="B700" s="108"/>
      <c r="C700" s="168"/>
      <c r="D700" s="171" t="s">
        <v>0</v>
      </c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3"/>
    </row>
    <row r="701" spans="2:16" ht="17.25" x14ac:dyDescent="0.25">
      <c r="B701" s="108"/>
      <c r="C701" s="169"/>
      <c r="D701" s="174" t="s">
        <v>1</v>
      </c>
      <c r="E701" s="175"/>
      <c r="F701" s="175"/>
      <c r="G701" s="175"/>
      <c r="H701" s="175"/>
      <c r="I701" s="175"/>
      <c r="J701" s="175"/>
      <c r="K701" s="175"/>
      <c r="L701" s="175"/>
      <c r="M701" s="175"/>
      <c r="N701" s="175"/>
      <c r="O701" s="175"/>
      <c r="P701" s="176"/>
    </row>
    <row r="702" spans="2:16" ht="17.25" x14ac:dyDescent="0.25">
      <c r="B702" s="108"/>
      <c r="C702" s="169"/>
      <c r="D702" s="177" t="s">
        <v>2</v>
      </c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9"/>
    </row>
    <row r="703" spans="2:16" ht="17.25" x14ac:dyDescent="0.25">
      <c r="B703" s="108"/>
      <c r="C703" s="170"/>
      <c r="D703" s="180" t="s">
        <v>3</v>
      </c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O703" s="181"/>
      <c r="P703" s="182"/>
    </row>
    <row r="704" spans="2:16" ht="17.25" x14ac:dyDescent="0.3">
      <c r="B704" s="108"/>
      <c r="C704" s="146"/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8"/>
    </row>
    <row r="705" spans="2:16" ht="17.25" x14ac:dyDescent="0.25">
      <c r="B705" s="108"/>
      <c r="C705" s="6" t="s">
        <v>4</v>
      </c>
      <c r="D705" s="149" t="s">
        <v>23</v>
      </c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</row>
    <row r="706" spans="2:16" ht="17.25" x14ac:dyDescent="0.3">
      <c r="B706" s="108"/>
      <c r="C706" s="7" t="s">
        <v>5</v>
      </c>
      <c r="D706" s="152" t="s">
        <v>24</v>
      </c>
      <c r="E706" s="153"/>
      <c r="F706" s="153"/>
      <c r="G706" s="153"/>
      <c r="H706" s="153"/>
      <c r="I706" s="154"/>
      <c r="J706" s="155" t="s">
        <v>6</v>
      </c>
      <c r="K706" s="156"/>
      <c r="L706" s="157" t="s">
        <v>7</v>
      </c>
      <c r="M706" s="158"/>
      <c r="N706" s="158"/>
      <c r="O706" s="158"/>
      <c r="P706" s="159"/>
    </row>
    <row r="707" spans="2:16" ht="17.25" x14ac:dyDescent="0.25">
      <c r="B707" s="108"/>
      <c r="C707" s="79" t="s">
        <v>8</v>
      </c>
      <c r="D707" s="160" t="s">
        <v>7</v>
      </c>
      <c r="E707" s="161"/>
      <c r="F707" s="161"/>
      <c r="G707" s="161"/>
      <c r="H707" s="161"/>
      <c r="I707" s="162"/>
      <c r="J707" s="163" t="s">
        <v>9</v>
      </c>
      <c r="K707" s="164"/>
      <c r="L707" s="165" t="s">
        <v>7</v>
      </c>
      <c r="M707" s="166"/>
      <c r="N707" s="166"/>
      <c r="O707" s="166"/>
      <c r="P707" s="167"/>
    </row>
    <row r="708" spans="2:16" ht="17.25" x14ac:dyDescent="0.3">
      <c r="B708" s="108"/>
      <c r="C708" s="8" t="s">
        <v>10</v>
      </c>
      <c r="D708" s="143" t="s">
        <v>174</v>
      </c>
      <c r="E708" s="144"/>
      <c r="F708" s="144"/>
      <c r="G708" s="144"/>
      <c r="H708" s="144"/>
      <c r="I708" s="144"/>
      <c r="J708" s="144"/>
      <c r="K708" s="144"/>
      <c r="L708" s="144"/>
      <c r="M708" s="144"/>
      <c r="N708" s="145"/>
      <c r="O708" s="8" t="s">
        <v>11</v>
      </c>
      <c r="P708" s="70" t="s">
        <v>46</v>
      </c>
    </row>
    <row r="709" spans="2:16" ht="17.25" x14ac:dyDescent="0.3">
      <c r="B709" s="108"/>
      <c r="C709" s="146"/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8"/>
    </row>
    <row r="710" spans="2:16" x14ac:dyDescent="0.25">
      <c r="B710" s="108"/>
      <c r="C710" s="113" t="s">
        <v>13</v>
      </c>
      <c r="D710" s="114"/>
      <c r="E710" s="114"/>
      <c r="F710" s="115"/>
      <c r="G710" s="113" t="s">
        <v>14</v>
      </c>
      <c r="H710" s="115"/>
      <c r="I710" s="113" t="s">
        <v>15</v>
      </c>
      <c r="J710" s="115"/>
      <c r="K710" s="113" t="s">
        <v>16</v>
      </c>
      <c r="L710" s="114"/>
      <c r="M710" s="115"/>
      <c r="N710" s="113" t="s">
        <v>17</v>
      </c>
      <c r="O710" s="114"/>
      <c r="P710" s="115"/>
    </row>
    <row r="711" spans="2:16" x14ac:dyDescent="0.25">
      <c r="B711" s="108"/>
      <c r="C711" s="188" t="s">
        <v>65</v>
      </c>
      <c r="D711" s="189"/>
      <c r="E711" s="189"/>
      <c r="F711" s="190"/>
      <c r="G711" s="186" t="s">
        <v>18</v>
      </c>
      <c r="H711" s="187"/>
      <c r="I711" s="186">
        <f>0.017*2</f>
        <v>3.4000000000000002E-2</v>
      </c>
      <c r="J711" s="187"/>
      <c r="K711" s="191">
        <v>10319</v>
      </c>
      <c r="L711" s="192"/>
      <c r="M711" s="193"/>
      <c r="N711" s="110">
        <f>K711*I711</f>
        <v>350.846</v>
      </c>
      <c r="O711" s="111"/>
      <c r="P711" s="112"/>
    </row>
    <row r="712" spans="2:16" x14ac:dyDescent="0.25">
      <c r="B712" s="108"/>
      <c r="C712" s="13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39"/>
      <c r="O712" s="139"/>
      <c r="P712" s="140"/>
    </row>
    <row r="713" spans="2:16" x14ac:dyDescent="0.25">
      <c r="B713" s="108"/>
      <c r="C713" s="13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4"/>
    </row>
    <row r="714" spans="2:16" x14ac:dyDescent="0.25">
      <c r="B714" s="108"/>
      <c r="C714" s="113" t="s">
        <v>19</v>
      </c>
      <c r="D714" s="114"/>
      <c r="E714" s="114"/>
      <c r="F714" s="115"/>
      <c r="G714" s="113" t="s">
        <v>14</v>
      </c>
      <c r="H714" s="115"/>
      <c r="I714" s="113" t="s">
        <v>15</v>
      </c>
      <c r="J714" s="115"/>
      <c r="K714" s="113" t="s">
        <v>16</v>
      </c>
      <c r="L714" s="114"/>
      <c r="M714" s="115"/>
      <c r="N714" s="113" t="s">
        <v>17</v>
      </c>
      <c r="O714" s="114"/>
      <c r="P714" s="115"/>
    </row>
    <row r="715" spans="2:16" x14ac:dyDescent="0.25">
      <c r="B715" s="108"/>
      <c r="C715" s="183" t="s">
        <v>175</v>
      </c>
      <c r="D715" s="184"/>
      <c r="E715" s="184"/>
      <c r="F715" s="185"/>
      <c r="G715" s="186" t="s">
        <v>46</v>
      </c>
      <c r="H715" s="187"/>
      <c r="I715" s="186">
        <f>1*2</f>
        <v>2</v>
      </c>
      <c r="J715" s="187"/>
      <c r="K715" s="207">
        <v>136747.41</v>
      </c>
      <c r="L715" s="208"/>
      <c r="M715" s="209"/>
      <c r="N715" s="132">
        <f>K715*I715</f>
        <v>273494.82</v>
      </c>
      <c r="O715" s="133"/>
      <c r="P715" s="134"/>
    </row>
    <row r="716" spans="2:16" x14ac:dyDescent="0.25">
      <c r="B716" s="108"/>
      <c r="C716" s="85"/>
      <c r="D716" s="86"/>
      <c r="E716" s="86"/>
      <c r="F716" s="86"/>
      <c r="G716" s="58"/>
      <c r="H716" s="58"/>
      <c r="I716" s="58"/>
      <c r="J716" s="58"/>
      <c r="K716" s="89"/>
      <c r="L716" s="89"/>
      <c r="M716" s="89"/>
      <c r="N716" s="110">
        <f>N715</f>
        <v>273494.82</v>
      </c>
      <c r="O716" s="111"/>
      <c r="P716" s="112"/>
    </row>
    <row r="717" spans="2:16" x14ac:dyDescent="0.25">
      <c r="B717" s="108"/>
      <c r="C717" s="13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4"/>
    </row>
    <row r="718" spans="2:16" x14ac:dyDescent="0.25">
      <c r="B718" s="108"/>
      <c r="C718" s="113" t="s">
        <v>21</v>
      </c>
      <c r="D718" s="114"/>
      <c r="E718" s="114"/>
      <c r="F718" s="115"/>
      <c r="G718" s="113" t="s">
        <v>14</v>
      </c>
      <c r="H718" s="115"/>
      <c r="I718" s="113" t="s">
        <v>15</v>
      </c>
      <c r="J718" s="115"/>
      <c r="K718" s="113" t="s">
        <v>16</v>
      </c>
      <c r="L718" s="114"/>
      <c r="M718" s="115"/>
      <c r="N718" s="113" t="s">
        <v>17</v>
      </c>
      <c r="O718" s="114"/>
      <c r="P718" s="115"/>
    </row>
    <row r="719" spans="2:16" x14ac:dyDescent="0.25">
      <c r="B719" s="108"/>
      <c r="C719" s="126" t="s">
        <v>32</v>
      </c>
      <c r="D719" s="127"/>
      <c r="E719" s="127"/>
      <c r="F719" s="128"/>
      <c r="G719" s="126" t="s">
        <v>41</v>
      </c>
      <c r="H719" s="128"/>
      <c r="I719" s="126">
        <f>0.5*2</f>
        <v>1</v>
      </c>
      <c r="J719" s="128"/>
      <c r="K719" s="129">
        <v>7595.09</v>
      </c>
      <c r="L719" s="130"/>
      <c r="M719" s="131"/>
      <c r="N719" s="132">
        <f>K719*I719</f>
        <v>7595.09</v>
      </c>
      <c r="O719" s="133"/>
      <c r="P719" s="134"/>
    </row>
    <row r="720" spans="2:16" x14ac:dyDescent="0.25">
      <c r="B720" s="108"/>
      <c r="C720" s="183" t="s">
        <v>176</v>
      </c>
      <c r="D720" s="184"/>
      <c r="E720" s="184"/>
      <c r="F720" s="185"/>
      <c r="G720" s="186" t="s">
        <v>41</v>
      </c>
      <c r="H720" s="187"/>
      <c r="I720" s="126">
        <f>0.5*2</f>
        <v>1</v>
      </c>
      <c r="J720" s="128"/>
      <c r="K720" s="129">
        <v>13041.42</v>
      </c>
      <c r="L720" s="130"/>
      <c r="M720" s="131"/>
      <c r="N720" s="132">
        <f>K720*I720</f>
        <v>13041.42</v>
      </c>
      <c r="O720" s="133"/>
      <c r="P720" s="134"/>
    </row>
    <row r="721" spans="2:16" x14ac:dyDescent="0.25">
      <c r="B721" s="108"/>
      <c r="C721" s="94"/>
      <c r="D721" s="87"/>
      <c r="E721" s="87"/>
      <c r="F721" s="87"/>
      <c r="G721" s="87"/>
      <c r="H721" s="87"/>
      <c r="I721" s="87"/>
      <c r="J721" s="87"/>
      <c r="K721" s="88"/>
      <c r="L721" s="87"/>
      <c r="M721" s="87"/>
      <c r="N721" s="110">
        <f>N719+N720</f>
        <v>20636.510000000002</v>
      </c>
      <c r="O721" s="111"/>
      <c r="P721" s="112"/>
    </row>
    <row r="722" spans="2:16" x14ac:dyDescent="0.25">
      <c r="B722" s="108"/>
      <c r="C722" s="13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90"/>
      <c r="O722" s="91"/>
      <c r="P722" s="92"/>
    </row>
    <row r="723" spans="2:16" x14ac:dyDescent="0.25">
      <c r="B723" s="108"/>
      <c r="C723" s="13"/>
      <c r="D723" s="12"/>
      <c r="E723" s="12"/>
      <c r="F723" s="12"/>
      <c r="G723" s="12"/>
      <c r="H723" s="12"/>
      <c r="I723" s="12"/>
      <c r="J723" s="12"/>
      <c r="K723" s="113" t="s">
        <v>22</v>
      </c>
      <c r="L723" s="114"/>
      <c r="M723" s="115"/>
      <c r="N723" s="110">
        <f>N711+N716+N721</f>
        <v>294482.17600000004</v>
      </c>
      <c r="O723" s="111"/>
      <c r="P723" s="112"/>
    </row>
    <row r="724" spans="2:16" x14ac:dyDescent="0.25">
      <c r="B724" s="108"/>
      <c r="C724" s="13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4"/>
    </row>
    <row r="725" spans="2:16" ht="15.75" thickBot="1" x14ac:dyDescent="0.3">
      <c r="B725" s="108"/>
      <c r="C725" s="1"/>
      <c r="D725" s="2"/>
      <c r="E725" s="2"/>
      <c r="F725" s="2"/>
      <c r="G725" s="2"/>
      <c r="H725" s="2"/>
      <c r="I725" s="2"/>
      <c r="J725" s="3"/>
      <c r="K725" s="18"/>
      <c r="L725" s="18"/>
      <c r="M725" s="18"/>
      <c r="N725" s="68"/>
      <c r="O725" s="68"/>
      <c r="P725" s="69"/>
    </row>
    <row r="726" spans="2:16" ht="17.25" x14ac:dyDescent="0.25">
      <c r="B726" s="108"/>
      <c r="C726" s="168"/>
      <c r="D726" s="171" t="s">
        <v>0</v>
      </c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3"/>
    </row>
    <row r="727" spans="2:16" ht="17.25" x14ac:dyDescent="0.25">
      <c r="B727" s="108"/>
      <c r="C727" s="169"/>
      <c r="D727" s="174" t="s">
        <v>1</v>
      </c>
      <c r="E727" s="175"/>
      <c r="F727" s="175"/>
      <c r="G727" s="175"/>
      <c r="H727" s="175"/>
      <c r="I727" s="175"/>
      <c r="J727" s="175"/>
      <c r="K727" s="175"/>
      <c r="L727" s="175"/>
      <c r="M727" s="175"/>
      <c r="N727" s="175"/>
      <c r="O727" s="175"/>
      <c r="P727" s="176"/>
    </row>
    <row r="728" spans="2:16" ht="17.25" x14ac:dyDescent="0.25">
      <c r="B728" s="108"/>
      <c r="C728" s="169"/>
      <c r="D728" s="177" t="s">
        <v>2</v>
      </c>
      <c r="E728" s="178"/>
      <c r="F728" s="178"/>
      <c r="G728" s="178"/>
      <c r="H728" s="178"/>
      <c r="I728" s="178"/>
      <c r="J728" s="178"/>
      <c r="K728" s="178"/>
      <c r="L728" s="178"/>
      <c r="M728" s="178"/>
      <c r="N728" s="178"/>
      <c r="O728" s="178"/>
      <c r="P728" s="179"/>
    </row>
    <row r="729" spans="2:16" ht="17.25" x14ac:dyDescent="0.25">
      <c r="B729" s="108"/>
      <c r="C729" s="170"/>
      <c r="D729" s="180" t="s">
        <v>3</v>
      </c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182"/>
    </row>
    <row r="730" spans="2:16" ht="17.25" x14ac:dyDescent="0.3">
      <c r="B730" s="108"/>
      <c r="C730" s="146"/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8"/>
    </row>
    <row r="731" spans="2:16" ht="17.25" x14ac:dyDescent="0.25">
      <c r="B731" s="108"/>
      <c r="C731" s="6" t="s">
        <v>4</v>
      </c>
      <c r="D731" s="149" t="s">
        <v>23</v>
      </c>
      <c r="E731" s="150"/>
      <c r="F731" s="150"/>
      <c r="G731" s="150"/>
      <c r="H731" s="150"/>
      <c r="I731" s="150"/>
      <c r="J731" s="150"/>
      <c r="K731" s="150"/>
      <c r="L731" s="150"/>
      <c r="M731" s="150"/>
      <c r="N731" s="150"/>
      <c r="O731" s="150"/>
      <c r="P731" s="151"/>
    </row>
    <row r="732" spans="2:16" ht="17.25" x14ac:dyDescent="0.3">
      <c r="B732" s="108"/>
      <c r="C732" s="7" t="s">
        <v>5</v>
      </c>
      <c r="D732" s="152" t="s">
        <v>24</v>
      </c>
      <c r="E732" s="153"/>
      <c r="F732" s="153"/>
      <c r="G732" s="153"/>
      <c r="H732" s="153"/>
      <c r="I732" s="154"/>
      <c r="J732" s="155" t="s">
        <v>6</v>
      </c>
      <c r="K732" s="156"/>
      <c r="L732" s="157" t="s">
        <v>7</v>
      </c>
      <c r="M732" s="158"/>
      <c r="N732" s="158"/>
      <c r="O732" s="158"/>
      <c r="P732" s="159"/>
    </row>
    <row r="733" spans="2:16" ht="17.25" x14ac:dyDescent="0.25">
      <c r="B733" s="108"/>
      <c r="C733" s="79" t="s">
        <v>8</v>
      </c>
      <c r="D733" s="160" t="s">
        <v>7</v>
      </c>
      <c r="E733" s="161"/>
      <c r="F733" s="161"/>
      <c r="G733" s="161"/>
      <c r="H733" s="161"/>
      <c r="I733" s="162"/>
      <c r="J733" s="163" t="s">
        <v>9</v>
      </c>
      <c r="K733" s="164"/>
      <c r="L733" s="165" t="s">
        <v>7</v>
      </c>
      <c r="M733" s="166"/>
      <c r="N733" s="166"/>
      <c r="O733" s="166"/>
      <c r="P733" s="167"/>
    </row>
    <row r="734" spans="2:16" ht="17.25" x14ac:dyDescent="0.3">
      <c r="B734" s="108"/>
      <c r="C734" s="8" t="s">
        <v>10</v>
      </c>
      <c r="D734" s="143" t="s">
        <v>194</v>
      </c>
      <c r="E734" s="144"/>
      <c r="F734" s="144"/>
      <c r="G734" s="144"/>
      <c r="H734" s="144"/>
      <c r="I734" s="144"/>
      <c r="J734" s="144"/>
      <c r="K734" s="144"/>
      <c r="L734" s="144"/>
      <c r="M734" s="144"/>
      <c r="N734" s="145"/>
      <c r="O734" s="8" t="s">
        <v>11</v>
      </c>
      <c r="P734" s="70" t="s">
        <v>46</v>
      </c>
    </row>
    <row r="735" spans="2:16" ht="17.25" x14ac:dyDescent="0.3">
      <c r="B735" s="108"/>
      <c r="C735" s="146"/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8"/>
    </row>
    <row r="736" spans="2:16" x14ac:dyDescent="0.25">
      <c r="B736" s="108"/>
      <c r="C736" s="113" t="s">
        <v>13</v>
      </c>
      <c r="D736" s="114"/>
      <c r="E736" s="114"/>
      <c r="F736" s="115"/>
      <c r="G736" s="113" t="s">
        <v>14</v>
      </c>
      <c r="H736" s="115"/>
      <c r="I736" s="113" t="s">
        <v>15</v>
      </c>
      <c r="J736" s="115"/>
      <c r="K736" s="113" t="s">
        <v>16</v>
      </c>
      <c r="L736" s="114"/>
      <c r="M736" s="115"/>
      <c r="N736" s="113" t="s">
        <v>17</v>
      </c>
      <c r="O736" s="114"/>
      <c r="P736" s="115"/>
    </row>
    <row r="737" spans="2:16" x14ac:dyDescent="0.25">
      <c r="B737" s="108"/>
      <c r="C737" s="200" t="s">
        <v>195</v>
      </c>
      <c r="D737" s="139"/>
      <c r="E737" s="139"/>
      <c r="F737" s="140"/>
      <c r="G737" s="186" t="s">
        <v>18</v>
      </c>
      <c r="H737" s="187"/>
      <c r="I737" s="135">
        <f>0.066*1</f>
        <v>6.6000000000000003E-2</v>
      </c>
      <c r="J737" s="135"/>
      <c r="K737" s="286">
        <v>18776</v>
      </c>
      <c r="L737" s="286"/>
      <c r="M737" s="286"/>
      <c r="N737" s="135">
        <f>K737*I737</f>
        <v>1239.2160000000001</v>
      </c>
      <c r="O737" s="135"/>
      <c r="P737" s="135"/>
    </row>
    <row r="738" spans="2:16" x14ac:dyDescent="0.25">
      <c r="B738" s="108"/>
      <c r="C738" s="13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4"/>
    </row>
    <row r="739" spans="2:16" x14ac:dyDescent="0.25">
      <c r="B739" s="108"/>
      <c r="C739" s="141" t="s">
        <v>19</v>
      </c>
      <c r="D739" s="141"/>
      <c r="E739" s="141"/>
      <c r="F739" s="141"/>
      <c r="G739" s="141" t="s">
        <v>14</v>
      </c>
      <c r="H739" s="141"/>
      <c r="I739" s="141" t="s">
        <v>15</v>
      </c>
      <c r="J739" s="141"/>
      <c r="K739" s="95" t="s">
        <v>16</v>
      </c>
      <c r="L739" s="95"/>
      <c r="M739" s="95"/>
      <c r="N739" s="141" t="s">
        <v>17</v>
      </c>
      <c r="O739" s="141"/>
      <c r="P739" s="141"/>
    </row>
    <row r="740" spans="2:16" x14ac:dyDescent="0.25">
      <c r="B740" s="108"/>
      <c r="C740" s="142" t="s">
        <v>196</v>
      </c>
      <c r="D740" s="142"/>
      <c r="E740" s="142"/>
      <c r="F740" s="142"/>
      <c r="G740" s="187" t="s">
        <v>46</v>
      </c>
      <c r="H740" s="135"/>
      <c r="I740" s="135">
        <v>1</v>
      </c>
      <c r="J740" s="135"/>
      <c r="K740" s="136">
        <v>11158.45</v>
      </c>
      <c r="L740" s="136"/>
      <c r="M740" s="136"/>
      <c r="N740" s="137">
        <f>K740*I740</f>
        <v>11158.45</v>
      </c>
      <c r="O740" s="137"/>
      <c r="P740" s="137"/>
    </row>
    <row r="741" spans="2:16" x14ac:dyDescent="0.25">
      <c r="B741" s="108"/>
      <c r="C741" s="135" t="s">
        <v>197</v>
      </c>
      <c r="D741" s="135"/>
      <c r="E741" s="135"/>
      <c r="F741" s="135"/>
      <c r="G741" s="187" t="s">
        <v>46</v>
      </c>
      <c r="H741" s="135"/>
      <c r="I741" s="135">
        <v>1</v>
      </c>
      <c r="J741" s="135"/>
      <c r="K741" s="136">
        <v>110143.02</v>
      </c>
      <c r="L741" s="136"/>
      <c r="M741" s="136"/>
      <c r="N741" s="137">
        <f t="shared" ref="N741:N746" si="3">K741*I741</f>
        <v>110143.02</v>
      </c>
      <c r="O741" s="137"/>
      <c r="P741" s="137"/>
    </row>
    <row r="742" spans="2:16" x14ac:dyDescent="0.25">
      <c r="B742" s="108"/>
      <c r="C742" s="186" t="s">
        <v>198</v>
      </c>
      <c r="D742" s="198"/>
      <c r="E742" s="198"/>
      <c r="F742" s="187"/>
      <c r="G742" s="187" t="s">
        <v>46</v>
      </c>
      <c r="H742" s="135"/>
      <c r="I742" s="135">
        <v>1</v>
      </c>
      <c r="J742" s="135"/>
      <c r="K742" s="136">
        <v>12902.95</v>
      </c>
      <c r="L742" s="136"/>
      <c r="M742" s="136"/>
      <c r="N742" s="137">
        <f t="shared" si="3"/>
        <v>12902.95</v>
      </c>
      <c r="O742" s="137"/>
      <c r="P742" s="137"/>
    </row>
    <row r="743" spans="2:16" x14ac:dyDescent="0.25">
      <c r="B743" s="108"/>
      <c r="C743" s="186" t="s">
        <v>199</v>
      </c>
      <c r="D743" s="198"/>
      <c r="E743" s="198"/>
      <c r="F743" s="187"/>
      <c r="G743" s="187" t="s">
        <v>203</v>
      </c>
      <c r="H743" s="135"/>
      <c r="I743" s="135">
        <f>1</f>
        <v>1</v>
      </c>
      <c r="J743" s="135"/>
      <c r="K743" s="136">
        <v>78991.38</v>
      </c>
      <c r="L743" s="136"/>
      <c r="M743" s="136"/>
      <c r="N743" s="137">
        <f t="shared" si="3"/>
        <v>78991.38</v>
      </c>
      <c r="O743" s="137"/>
      <c r="P743" s="137"/>
    </row>
    <row r="744" spans="2:16" x14ac:dyDescent="0.25">
      <c r="B744" s="108"/>
      <c r="C744" s="186" t="s">
        <v>200</v>
      </c>
      <c r="D744" s="198"/>
      <c r="E744" s="198"/>
      <c r="F744" s="187"/>
      <c r="G744" s="187" t="s">
        <v>46</v>
      </c>
      <c r="H744" s="135"/>
      <c r="I744" s="135">
        <f>1</f>
        <v>1</v>
      </c>
      <c r="J744" s="135"/>
      <c r="K744" s="136">
        <v>25012.55</v>
      </c>
      <c r="L744" s="136"/>
      <c r="M744" s="136"/>
      <c r="N744" s="137">
        <f t="shared" si="3"/>
        <v>25012.55</v>
      </c>
      <c r="O744" s="137"/>
      <c r="P744" s="137"/>
    </row>
    <row r="745" spans="2:16" x14ac:dyDescent="0.25">
      <c r="B745" s="108"/>
      <c r="C745" s="186" t="s">
        <v>201</v>
      </c>
      <c r="D745" s="198"/>
      <c r="E745" s="198"/>
      <c r="F745" s="187"/>
      <c r="G745" s="187" t="s">
        <v>20</v>
      </c>
      <c r="H745" s="135"/>
      <c r="I745" s="135">
        <f>0.025</f>
        <v>2.5000000000000001E-2</v>
      </c>
      <c r="J745" s="135"/>
      <c r="K745" s="136">
        <v>522238</v>
      </c>
      <c r="L745" s="136"/>
      <c r="M745" s="136"/>
      <c r="N745" s="137">
        <f t="shared" si="3"/>
        <v>13055.95</v>
      </c>
      <c r="O745" s="137"/>
      <c r="P745" s="137"/>
    </row>
    <row r="746" spans="2:16" x14ac:dyDescent="0.25">
      <c r="B746" s="108"/>
      <c r="C746" s="186" t="s">
        <v>202</v>
      </c>
      <c r="D746" s="198"/>
      <c r="E746" s="198"/>
      <c r="F746" s="187"/>
      <c r="G746" s="135" t="s">
        <v>48</v>
      </c>
      <c r="H746" s="135"/>
      <c r="I746" s="135">
        <v>3</v>
      </c>
      <c r="J746" s="135"/>
      <c r="K746" s="136">
        <v>1790.13</v>
      </c>
      <c r="L746" s="136"/>
      <c r="M746" s="136"/>
      <c r="N746" s="137">
        <f t="shared" si="3"/>
        <v>5370.39</v>
      </c>
      <c r="O746" s="137"/>
      <c r="P746" s="137"/>
    </row>
    <row r="747" spans="2:16" x14ac:dyDescent="0.25">
      <c r="B747" s="108"/>
      <c r="C747" s="66"/>
      <c r="D747" s="58"/>
      <c r="E747" s="58"/>
      <c r="F747" s="58"/>
      <c r="G747" s="58"/>
      <c r="H747" s="58"/>
      <c r="I747" s="58"/>
      <c r="J747" s="58"/>
      <c r="K747" s="89"/>
      <c r="L747" s="89"/>
      <c r="M747" s="89"/>
      <c r="N747" s="231">
        <f>SUM(N740:P746)</f>
        <v>256634.69000000003</v>
      </c>
      <c r="O747" s="232"/>
      <c r="P747" s="233"/>
    </row>
    <row r="748" spans="2:16" x14ac:dyDescent="0.25">
      <c r="B748" s="108"/>
      <c r="C748" s="13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4"/>
    </row>
    <row r="749" spans="2:16" x14ac:dyDescent="0.25">
      <c r="B749" s="108"/>
      <c r="C749" s="113" t="s">
        <v>21</v>
      </c>
      <c r="D749" s="114"/>
      <c r="E749" s="114"/>
      <c r="F749" s="115"/>
      <c r="G749" s="113" t="s">
        <v>14</v>
      </c>
      <c r="H749" s="115"/>
      <c r="I749" s="113" t="s">
        <v>15</v>
      </c>
      <c r="J749" s="115"/>
      <c r="K749" s="113" t="s">
        <v>16</v>
      </c>
      <c r="L749" s="114"/>
      <c r="M749" s="115"/>
      <c r="N749" s="113" t="s">
        <v>17</v>
      </c>
      <c r="O749" s="114"/>
      <c r="P749" s="115"/>
    </row>
    <row r="750" spans="2:16" x14ac:dyDescent="0.25">
      <c r="B750" s="108"/>
      <c r="C750" s="126" t="s">
        <v>204</v>
      </c>
      <c r="D750" s="127"/>
      <c r="E750" s="127"/>
      <c r="F750" s="128"/>
      <c r="G750" s="126" t="s">
        <v>74</v>
      </c>
      <c r="H750" s="128"/>
      <c r="I750" s="126">
        <f>0.166</f>
        <v>0.16600000000000001</v>
      </c>
      <c r="J750" s="128"/>
      <c r="K750" s="129">
        <v>60761.94</v>
      </c>
      <c r="L750" s="130"/>
      <c r="M750" s="131"/>
      <c r="N750" s="132">
        <f>K750*I750</f>
        <v>10086.482040000001</v>
      </c>
      <c r="O750" s="133"/>
      <c r="P750" s="134"/>
    </row>
    <row r="751" spans="2:16" x14ac:dyDescent="0.25">
      <c r="B751" s="108"/>
      <c r="C751" s="94"/>
      <c r="D751" s="87"/>
      <c r="E751" s="87"/>
      <c r="F751" s="87"/>
      <c r="G751" s="87"/>
      <c r="H751" s="87"/>
      <c r="I751" s="87"/>
      <c r="J751" s="87"/>
      <c r="K751" s="88"/>
      <c r="L751" s="87"/>
      <c r="M751" s="87"/>
      <c r="N751" s="110">
        <f>N750</f>
        <v>10086.482040000001</v>
      </c>
      <c r="O751" s="111"/>
      <c r="P751" s="112"/>
    </row>
    <row r="752" spans="2:16" x14ac:dyDescent="0.25">
      <c r="B752" s="108"/>
      <c r="C752" s="13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90"/>
      <c r="O752" s="91"/>
      <c r="P752" s="92"/>
    </row>
    <row r="753" spans="2:16" x14ac:dyDescent="0.25">
      <c r="B753" s="108"/>
      <c r="C753" s="13"/>
      <c r="D753" s="12"/>
      <c r="E753" s="12"/>
      <c r="F753" s="12"/>
      <c r="G753" s="12"/>
      <c r="H753" s="12"/>
      <c r="I753" s="12"/>
      <c r="J753" s="12"/>
      <c r="K753" s="113" t="s">
        <v>22</v>
      </c>
      <c r="L753" s="114"/>
      <c r="M753" s="115"/>
      <c r="N753" s="110">
        <f>N751+N747+N737</f>
        <v>267960.38804000005</v>
      </c>
      <c r="O753" s="111"/>
      <c r="P753" s="112"/>
    </row>
    <row r="754" spans="2:16" x14ac:dyDescent="0.25">
      <c r="B754" s="108"/>
      <c r="C754" s="13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4"/>
    </row>
    <row r="755" spans="2:16" ht="15.75" thickBot="1" x14ac:dyDescent="0.3">
      <c r="B755" s="108"/>
      <c r="C755" s="1"/>
      <c r="D755" s="2"/>
      <c r="E755" s="2"/>
      <c r="F755" s="2"/>
      <c r="G755" s="2"/>
      <c r="H755" s="2"/>
      <c r="I755" s="2"/>
      <c r="J755" s="3"/>
      <c r="K755" s="18"/>
      <c r="L755" s="18"/>
      <c r="M755" s="18"/>
      <c r="N755" s="68"/>
      <c r="O755" s="68"/>
      <c r="P755" s="69"/>
    </row>
    <row r="756" spans="2:16" ht="17.25" x14ac:dyDescent="0.25">
      <c r="B756" s="108"/>
      <c r="C756" s="168"/>
      <c r="D756" s="171" t="s">
        <v>0</v>
      </c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3"/>
    </row>
    <row r="757" spans="2:16" ht="17.25" x14ac:dyDescent="0.25">
      <c r="B757" s="108"/>
      <c r="C757" s="169"/>
      <c r="D757" s="174" t="s">
        <v>1</v>
      </c>
      <c r="E757" s="175"/>
      <c r="F757" s="175"/>
      <c r="G757" s="175"/>
      <c r="H757" s="175"/>
      <c r="I757" s="175"/>
      <c r="J757" s="175"/>
      <c r="K757" s="175"/>
      <c r="L757" s="175"/>
      <c r="M757" s="175"/>
      <c r="N757" s="175"/>
      <c r="O757" s="175"/>
      <c r="P757" s="176"/>
    </row>
    <row r="758" spans="2:16" ht="17.25" x14ac:dyDescent="0.25">
      <c r="B758" s="108"/>
      <c r="C758" s="169"/>
      <c r="D758" s="177" t="s">
        <v>2</v>
      </c>
      <c r="E758" s="178"/>
      <c r="F758" s="178"/>
      <c r="G758" s="178"/>
      <c r="H758" s="178"/>
      <c r="I758" s="178"/>
      <c r="J758" s="178"/>
      <c r="K758" s="178"/>
      <c r="L758" s="178"/>
      <c r="M758" s="178"/>
      <c r="N758" s="178"/>
      <c r="O758" s="178"/>
      <c r="P758" s="179"/>
    </row>
    <row r="759" spans="2:16" ht="17.25" x14ac:dyDescent="0.25">
      <c r="B759" s="108"/>
      <c r="C759" s="170"/>
      <c r="D759" s="180" t="s">
        <v>3</v>
      </c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182"/>
    </row>
    <row r="760" spans="2:16" ht="17.25" x14ac:dyDescent="0.3">
      <c r="B760" s="108"/>
      <c r="C760" s="146"/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8"/>
    </row>
    <row r="761" spans="2:16" ht="17.25" x14ac:dyDescent="0.25">
      <c r="B761" s="108"/>
      <c r="C761" s="6" t="s">
        <v>4</v>
      </c>
      <c r="D761" s="149" t="s">
        <v>23</v>
      </c>
      <c r="E761" s="150"/>
      <c r="F761" s="150"/>
      <c r="G761" s="150"/>
      <c r="H761" s="150"/>
      <c r="I761" s="150"/>
      <c r="J761" s="150"/>
      <c r="K761" s="150"/>
      <c r="L761" s="150"/>
      <c r="M761" s="150"/>
      <c r="N761" s="150"/>
      <c r="O761" s="150"/>
      <c r="P761" s="151"/>
    </row>
    <row r="762" spans="2:16" ht="17.25" x14ac:dyDescent="0.3">
      <c r="B762" s="108"/>
      <c r="C762" s="7" t="s">
        <v>5</v>
      </c>
      <c r="D762" s="152" t="s">
        <v>24</v>
      </c>
      <c r="E762" s="153"/>
      <c r="F762" s="153"/>
      <c r="G762" s="153"/>
      <c r="H762" s="153"/>
      <c r="I762" s="154"/>
      <c r="J762" s="155" t="s">
        <v>6</v>
      </c>
      <c r="K762" s="156"/>
      <c r="L762" s="157" t="s">
        <v>7</v>
      </c>
      <c r="M762" s="158"/>
      <c r="N762" s="158"/>
      <c r="O762" s="158"/>
      <c r="P762" s="159"/>
    </row>
    <row r="763" spans="2:16" ht="17.25" x14ac:dyDescent="0.25">
      <c r="B763" s="108"/>
      <c r="C763" s="79" t="s">
        <v>8</v>
      </c>
      <c r="D763" s="160" t="s">
        <v>7</v>
      </c>
      <c r="E763" s="161"/>
      <c r="F763" s="161"/>
      <c r="G763" s="161"/>
      <c r="H763" s="161"/>
      <c r="I763" s="162"/>
      <c r="J763" s="163" t="s">
        <v>9</v>
      </c>
      <c r="K763" s="164"/>
      <c r="L763" s="165" t="s">
        <v>7</v>
      </c>
      <c r="M763" s="166"/>
      <c r="N763" s="166"/>
      <c r="O763" s="166"/>
      <c r="P763" s="167"/>
    </row>
    <row r="764" spans="2:16" ht="17.25" x14ac:dyDescent="0.3">
      <c r="B764" s="108"/>
      <c r="C764" s="8" t="s">
        <v>10</v>
      </c>
      <c r="D764" s="143" t="s">
        <v>205</v>
      </c>
      <c r="E764" s="144"/>
      <c r="F764" s="144"/>
      <c r="G764" s="144"/>
      <c r="H764" s="144"/>
      <c r="I764" s="144"/>
      <c r="J764" s="144"/>
      <c r="K764" s="144"/>
      <c r="L764" s="144"/>
      <c r="M764" s="144"/>
      <c r="N764" s="145"/>
      <c r="O764" s="8" t="s">
        <v>11</v>
      </c>
      <c r="P764" s="70" t="s">
        <v>46</v>
      </c>
    </row>
    <row r="765" spans="2:16" ht="17.25" x14ac:dyDescent="0.3">
      <c r="B765" s="108"/>
      <c r="C765" s="146"/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8"/>
    </row>
    <row r="766" spans="2:16" x14ac:dyDescent="0.25">
      <c r="B766" s="108"/>
      <c r="C766" s="113" t="s">
        <v>13</v>
      </c>
      <c r="D766" s="114"/>
      <c r="E766" s="114"/>
      <c r="F766" s="115"/>
      <c r="G766" s="113" t="s">
        <v>14</v>
      </c>
      <c r="H766" s="115"/>
      <c r="I766" s="113" t="s">
        <v>15</v>
      </c>
      <c r="J766" s="115"/>
      <c r="K766" s="113" t="s">
        <v>16</v>
      </c>
      <c r="L766" s="114"/>
      <c r="M766" s="115"/>
      <c r="N766" s="113" t="s">
        <v>17</v>
      </c>
      <c r="O766" s="114"/>
      <c r="P766" s="115"/>
    </row>
    <row r="767" spans="2:16" x14ac:dyDescent="0.25">
      <c r="B767" s="108"/>
      <c r="C767" s="200" t="s">
        <v>195</v>
      </c>
      <c r="D767" s="139"/>
      <c r="E767" s="139"/>
      <c r="F767" s="140"/>
      <c r="G767" s="186" t="s">
        <v>18</v>
      </c>
      <c r="H767" s="187"/>
      <c r="I767" s="135">
        <f>0.05*1</f>
        <v>0.05</v>
      </c>
      <c r="J767" s="135"/>
      <c r="K767" s="286">
        <v>54347</v>
      </c>
      <c r="L767" s="286"/>
      <c r="M767" s="286"/>
      <c r="N767" s="141">
        <f>K767*I767</f>
        <v>2717.3500000000004</v>
      </c>
      <c r="O767" s="141"/>
      <c r="P767" s="141"/>
    </row>
    <row r="768" spans="2:16" x14ac:dyDescent="0.25">
      <c r="B768" s="108"/>
      <c r="C768" s="13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4"/>
    </row>
    <row r="769" spans="2:16" x14ac:dyDescent="0.25">
      <c r="B769" s="108"/>
      <c r="C769" s="141" t="s">
        <v>19</v>
      </c>
      <c r="D769" s="141"/>
      <c r="E769" s="141"/>
      <c r="F769" s="141"/>
      <c r="G769" s="141" t="s">
        <v>14</v>
      </c>
      <c r="H769" s="141"/>
      <c r="I769" s="141" t="s">
        <v>15</v>
      </c>
      <c r="J769" s="141"/>
      <c r="K769" s="95" t="s">
        <v>16</v>
      </c>
      <c r="L769" s="95"/>
      <c r="M769" s="95"/>
      <c r="N769" s="141" t="s">
        <v>17</v>
      </c>
      <c r="O769" s="141"/>
      <c r="P769" s="141"/>
    </row>
    <row r="770" spans="2:16" x14ac:dyDescent="0.25">
      <c r="B770" s="108"/>
      <c r="C770" s="142" t="s">
        <v>206</v>
      </c>
      <c r="D770" s="142"/>
      <c r="E770" s="142"/>
      <c r="F770" s="142"/>
      <c r="G770" s="187" t="s">
        <v>207</v>
      </c>
      <c r="H770" s="135"/>
      <c r="I770" s="135">
        <f>3*1</f>
        <v>3</v>
      </c>
      <c r="J770" s="135"/>
      <c r="K770" s="136">
        <v>680.49</v>
      </c>
      <c r="L770" s="136"/>
      <c r="M770" s="136"/>
      <c r="N770" s="137">
        <f>K770*I770</f>
        <v>2041.47</v>
      </c>
      <c r="O770" s="137"/>
      <c r="P770" s="137"/>
    </row>
    <row r="771" spans="2:16" x14ac:dyDescent="0.25">
      <c r="B771" s="108"/>
      <c r="C771" s="135" t="s">
        <v>208</v>
      </c>
      <c r="D771" s="135"/>
      <c r="E771" s="135"/>
      <c r="F771" s="135"/>
      <c r="G771" s="187" t="s">
        <v>46</v>
      </c>
      <c r="H771" s="135"/>
      <c r="I771" s="135">
        <f>4*1</f>
        <v>4</v>
      </c>
      <c r="J771" s="135"/>
      <c r="K771" s="136">
        <v>520.95000000000005</v>
      </c>
      <c r="L771" s="136"/>
      <c r="M771" s="136"/>
      <c r="N771" s="137">
        <f>K771*I771</f>
        <v>2083.8000000000002</v>
      </c>
      <c r="O771" s="137"/>
      <c r="P771" s="137"/>
    </row>
    <row r="772" spans="2:16" x14ac:dyDescent="0.25">
      <c r="B772" s="108"/>
      <c r="C772" s="186" t="s">
        <v>209</v>
      </c>
      <c r="D772" s="198"/>
      <c r="E772" s="198"/>
      <c r="F772" s="187"/>
      <c r="G772" s="187" t="s">
        <v>93</v>
      </c>
      <c r="H772" s="135"/>
      <c r="I772" s="135">
        <f>0.04*1</f>
        <v>0.04</v>
      </c>
      <c r="J772" s="135"/>
      <c r="K772" s="136">
        <v>18092.79</v>
      </c>
      <c r="L772" s="136"/>
      <c r="M772" s="136"/>
      <c r="N772" s="137">
        <f>K772*I772</f>
        <v>723.71160000000009</v>
      </c>
      <c r="O772" s="137"/>
      <c r="P772" s="137"/>
    </row>
    <row r="773" spans="2:16" x14ac:dyDescent="0.25">
      <c r="B773" s="108"/>
      <c r="C773" s="186" t="s">
        <v>210</v>
      </c>
      <c r="D773" s="198"/>
      <c r="E773" s="198"/>
      <c r="F773" s="187"/>
      <c r="G773" s="187" t="s">
        <v>93</v>
      </c>
      <c r="H773" s="135"/>
      <c r="I773" s="135">
        <f>0.04*1</f>
        <v>0.04</v>
      </c>
      <c r="J773" s="135"/>
      <c r="K773" s="136">
        <v>93398.76</v>
      </c>
      <c r="L773" s="136"/>
      <c r="M773" s="136"/>
      <c r="N773" s="137">
        <f>K773*I773</f>
        <v>3735.9503999999997</v>
      </c>
      <c r="O773" s="137"/>
      <c r="P773" s="137"/>
    </row>
    <row r="774" spans="2:16" x14ac:dyDescent="0.25">
      <c r="B774" s="108"/>
      <c r="C774" s="186" t="s">
        <v>211</v>
      </c>
      <c r="D774" s="198"/>
      <c r="E774" s="198"/>
      <c r="F774" s="187"/>
      <c r="G774" s="187" t="s">
        <v>48</v>
      </c>
      <c r="H774" s="135"/>
      <c r="I774" s="135">
        <f>5.3*1</f>
        <v>5.3</v>
      </c>
      <c r="J774" s="135"/>
      <c r="K774" s="136">
        <v>2773.93</v>
      </c>
      <c r="L774" s="136"/>
      <c r="M774" s="136"/>
      <c r="N774" s="137">
        <f>K774*I774</f>
        <v>14701.828999999998</v>
      </c>
      <c r="O774" s="137"/>
      <c r="P774" s="137"/>
    </row>
    <row r="775" spans="2:16" x14ac:dyDescent="0.25">
      <c r="B775" s="108"/>
      <c r="C775" s="66"/>
      <c r="D775" s="58"/>
      <c r="E775" s="58"/>
      <c r="F775" s="58"/>
      <c r="G775" s="58"/>
      <c r="H775" s="58"/>
      <c r="I775" s="58"/>
      <c r="J775" s="58"/>
      <c r="K775" s="89"/>
      <c r="L775" s="89"/>
      <c r="M775" s="89"/>
      <c r="N775" s="138">
        <f>SUM(N770:P774)</f>
        <v>23286.760999999999</v>
      </c>
      <c r="O775" s="138"/>
      <c r="P775" s="138"/>
    </row>
    <row r="776" spans="2:16" x14ac:dyDescent="0.25">
      <c r="B776" s="108"/>
      <c r="C776" s="13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4"/>
    </row>
    <row r="777" spans="2:16" x14ac:dyDescent="0.25">
      <c r="B777" s="108"/>
      <c r="C777" s="113" t="s">
        <v>21</v>
      </c>
      <c r="D777" s="114"/>
      <c r="E777" s="114"/>
      <c r="F777" s="115"/>
      <c r="G777" s="113" t="s">
        <v>14</v>
      </c>
      <c r="H777" s="115"/>
      <c r="I777" s="113" t="s">
        <v>15</v>
      </c>
      <c r="J777" s="115"/>
      <c r="K777" s="113" t="s">
        <v>16</v>
      </c>
      <c r="L777" s="114"/>
      <c r="M777" s="115"/>
      <c r="N777" s="113" t="s">
        <v>17</v>
      </c>
      <c r="O777" s="114"/>
      <c r="P777" s="115"/>
    </row>
    <row r="778" spans="2:16" x14ac:dyDescent="0.25">
      <c r="B778" s="108"/>
      <c r="C778" s="126" t="s">
        <v>167</v>
      </c>
      <c r="D778" s="127"/>
      <c r="E778" s="127"/>
      <c r="F778" s="128"/>
      <c r="G778" s="126" t="s">
        <v>41</v>
      </c>
      <c r="H778" s="128"/>
      <c r="I778" s="126">
        <f>3.5*1</f>
        <v>3.5</v>
      </c>
      <c r="J778" s="128"/>
      <c r="K778" s="129">
        <v>8354.7199999999993</v>
      </c>
      <c r="L778" s="130"/>
      <c r="M778" s="131"/>
      <c r="N778" s="195">
        <f>K778*I778</f>
        <v>29241.519999999997</v>
      </c>
      <c r="O778" s="196"/>
      <c r="P778" s="197"/>
    </row>
    <row r="779" spans="2:16" x14ac:dyDescent="0.25">
      <c r="B779" s="108"/>
      <c r="C779" s="126" t="s">
        <v>168</v>
      </c>
      <c r="D779" s="127"/>
      <c r="E779" s="127"/>
      <c r="F779" s="128"/>
      <c r="G779" s="126" t="s">
        <v>41</v>
      </c>
      <c r="H779" s="128"/>
      <c r="I779" s="126">
        <f>1.75*1</f>
        <v>1.75</v>
      </c>
      <c r="J779" s="128"/>
      <c r="K779" s="129">
        <v>14345.44</v>
      </c>
      <c r="L779" s="130"/>
      <c r="M779" s="131"/>
      <c r="N779" s="132">
        <f>K779*I779</f>
        <v>25104.52</v>
      </c>
      <c r="O779" s="133"/>
      <c r="P779" s="134"/>
    </row>
    <row r="780" spans="2:16" x14ac:dyDescent="0.25">
      <c r="B780" s="108"/>
      <c r="C780" s="94"/>
      <c r="D780" s="87"/>
      <c r="E780" s="87"/>
      <c r="F780" s="87"/>
      <c r="G780" s="87"/>
      <c r="H780" s="87"/>
      <c r="I780" s="87"/>
      <c r="J780" s="87"/>
      <c r="K780" s="88"/>
      <c r="L780" s="87"/>
      <c r="M780" s="87"/>
      <c r="N780" s="110">
        <f>N778+N779</f>
        <v>54346.039999999994</v>
      </c>
      <c r="O780" s="111"/>
      <c r="P780" s="112"/>
    </row>
    <row r="781" spans="2:16" x14ac:dyDescent="0.25">
      <c r="B781" s="108"/>
      <c r="C781" s="13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90"/>
      <c r="O781" s="91"/>
      <c r="P781" s="92"/>
    </row>
    <row r="782" spans="2:16" x14ac:dyDescent="0.25">
      <c r="B782" s="108"/>
      <c r="C782" s="13"/>
      <c r="D782" s="12"/>
      <c r="E782" s="12"/>
      <c r="F782" s="12"/>
      <c r="G782" s="12"/>
      <c r="H782" s="12"/>
      <c r="I782" s="12"/>
      <c r="J782" s="12"/>
      <c r="K782" s="113" t="s">
        <v>22</v>
      </c>
      <c r="L782" s="114"/>
      <c r="M782" s="115"/>
      <c r="N782" s="110">
        <f>N780+N775+N767</f>
        <v>80350.150999999998</v>
      </c>
      <c r="O782" s="111"/>
      <c r="P782" s="112"/>
    </row>
    <row r="783" spans="2:16" x14ac:dyDescent="0.25">
      <c r="B783" s="108"/>
      <c r="C783" s="13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4"/>
    </row>
    <row r="784" spans="2:16" ht="15.75" thickBot="1" x14ac:dyDescent="0.3">
      <c r="B784" s="108"/>
      <c r="C784" s="1"/>
      <c r="D784" s="2"/>
      <c r="E784" s="2"/>
      <c r="F784" s="2"/>
      <c r="G784" s="2"/>
      <c r="H784" s="2"/>
      <c r="I784" s="2"/>
      <c r="J784" s="3"/>
      <c r="K784" s="18"/>
      <c r="L784" s="18"/>
      <c r="M784" s="18"/>
      <c r="N784" s="68"/>
      <c r="O784" s="68"/>
      <c r="P784" s="69"/>
    </row>
    <row r="785" spans="2:16" ht="17.25" x14ac:dyDescent="0.25">
      <c r="B785" s="108"/>
      <c r="C785" s="168"/>
      <c r="D785" s="171" t="s">
        <v>0</v>
      </c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3"/>
    </row>
    <row r="786" spans="2:16" ht="17.25" x14ac:dyDescent="0.25">
      <c r="B786" s="108"/>
      <c r="C786" s="169"/>
      <c r="D786" s="174" t="s">
        <v>1</v>
      </c>
      <c r="E786" s="175"/>
      <c r="F786" s="175"/>
      <c r="G786" s="175"/>
      <c r="H786" s="175"/>
      <c r="I786" s="175"/>
      <c r="J786" s="175"/>
      <c r="K786" s="175"/>
      <c r="L786" s="175"/>
      <c r="M786" s="175"/>
      <c r="N786" s="175"/>
      <c r="O786" s="175"/>
      <c r="P786" s="176"/>
    </row>
    <row r="787" spans="2:16" ht="17.25" x14ac:dyDescent="0.25">
      <c r="B787" s="108"/>
      <c r="C787" s="169"/>
      <c r="D787" s="177" t="s">
        <v>2</v>
      </c>
      <c r="E787" s="178"/>
      <c r="F787" s="178"/>
      <c r="G787" s="178"/>
      <c r="H787" s="178"/>
      <c r="I787" s="178"/>
      <c r="J787" s="178"/>
      <c r="K787" s="178"/>
      <c r="L787" s="178"/>
      <c r="M787" s="178"/>
      <c r="N787" s="178"/>
      <c r="O787" s="178"/>
      <c r="P787" s="179"/>
    </row>
    <row r="788" spans="2:16" ht="17.25" x14ac:dyDescent="0.25">
      <c r="B788" s="108"/>
      <c r="C788" s="170"/>
      <c r="D788" s="180" t="s">
        <v>3</v>
      </c>
      <c r="E788" s="181"/>
      <c r="F788" s="181"/>
      <c r="G788" s="181"/>
      <c r="H788" s="181"/>
      <c r="I788" s="181"/>
      <c r="J788" s="181"/>
      <c r="K788" s="181"/>
      <c r="L788" s="181"/>
      <c r="M788" s="181"/>
      <c r="N788" s="181"/>
      <c r="O788" s="181"/>
      <c r="P788" s="182"/>
    </row>
    <row r="789" spans="2:16" ht="17.25" x14ac:dyDescent="0.3">
      <c r="B789" s="108"/>
      <c r="C789" s="146"/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8"/>
    </row>
    <row r="790" spans="2:16" ht="17.25" x14ac:dyDescent="0.25">
      <c r="B790" s="108"/>
      <c r="C790" s="6" t="s">
        <v>4</v>
      </c>
      <c r="D790" s="149" t="s">
        <v>23</v>
      </c>
      <c r="E790" s="150"/>
      <c r="F790" s="150"/>
      <c r="G790" s="150"/>
      <c r="H790" s="150"/>
      <c r="I790" s="150"/>
      <c r="J790" s="150"/>
      <c r="K790" s="150"/>
      <c r="L790" s="150"/>
      <c r="M790" s="150"/>
      <c r="N790" s="150"/>
      <c r="O790" s="150"/>
      <c r="P790" s="151"/>
    </row>
    <row r="791" spans="2:16" ht="17.25" x14ac:dyDescent="0.3">
      <c r="B791" s="108"/>
      <c r="C791" s="7" t="s">
        <v>5</v>
      </c>
      <c r="D791" s="152" t="s">
        <v>24</v>
      </c>
      <c r="E791" s="153"/>
      <c r="F791" s="153"/>
      <c r="G791" s="153"/>
      <c r="H791" s="153"/>
      <c r="I791" s="154"/>
      <c r="J791" s="155" t="s">
        <v>6</v>
      </c>
      <c r="K791" s="156"/>
      <c r="L791" s="157" t="s">
        <v>7</v>
      </c>
      <c r="M791" s="158"/>
      <c r="N791" s="158"/>
      <c r="O791" s="158"/>
      <c r="P791" s="159"/>
    </row>
    <row r="792" spans="2:16" ht="17.25" x14ac:dyDescent="0.25">
      <c r="B792" s="108"/>
      <c r="C792" s="79" t="s">
        <v>8</v>
      </c>
      <c r="D792" s="160" t="s">
        <v>7</v>
      </c>
      <c r="E792" s="161"/>
      <c r="F792" s="161"/>
      <c r="G792" s="161"/>
      <c r="H792" s="161"/>
      <c r="I792" s="162"/>
      <c r="J792" s="163" t="s">
        <v>9</v>
      </c>
      <c r="K792" s="164"/>
      <c r="L792" s="165" t="s">
        <v>7</v>
      </c>
      <c r="M792" s="166"/>
      <c r="N792" s="166"/>
      <c r="O792" s="166"/>
      <c r="P792" s="167"/>
    </row>
    <row r="793" spans="2:16" ht="17.25" x14ac:dyDescent="0.3">
      <c r="B793" s="108"/>
      <c r="C793" s="8" t="s">
        <v>10</v>
      </c>
      <c r="D793" s="143" t="s">
        <v>212</v>
      </c>
      <c r="E793" s="144"/>
      <c r="F793" s="144"/>
      <c r="G793" s="144"/>
      <c r="H793" s="144"/>
      <c r="I793" s="144"/>
      <c r="J793" s="144"/>
      <c r="K793" s="144"/>
      <c r="L793" s="144"/>
      <c r="M793" s="144"/>
      <c r="N793" s="145"/>
      <c r="O793" s="8" t="s">
        <v>11</v>
      </c>
      <c r="P793" s="70" t="s">
        <v>46</v>
      </c>
    </row>
    <row r="794" spans="2:16" ht="17.25" x14ac:dyDescent="0.3">
      <c r="B794" s="108"/>
      <c r="C794" s="146"/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8"/>
    </row>
    <row r="795" spans="2:16" x14ac:dyDescent="0.25">
      <c r="B795" s="108"/>
      <c r="C795" s="113" t="s">
        <v>13</v>
      </c>
      <c r="D795" s="114"/>
      <c r="E795" s="114"/>
      <c r="F795" s="115"/>
      <c r="G795" s="113" t="s">
        <v>14</v>
      </c>
      <c r="H795" s="115"/>
      <c r="I795" s="113" t="s">
        <v>15</v>
      </c>
      <c r="J795" s="115"/>
      <c r="K795" s="113" t="s">
        <v>16</v>
      </c>
      <c r="L795" s="114"/>
      <c r="M795" s="115"/>
      <c r="N795" s="113" t="s">
        <v>17</v>
      </c>
      <c r="O795" s="114"/>
      <c r="P795" s="115"/>
    </row>
    <row r="796" spans="2:16" x14ac:dyDescent="0.25">
      <c r="B796" s="108"/>
      <c r="C796" s="200" t="s">
        <v>195</v>
      </c>
      <c r="D796" s="139"/>
      <c r="E796" s="139"/>
      <c r="F796" s="140"/>
      <c r="G796" s="186" t="s">
        <v>18</v>
      </c>
      <c r="H796" s="187"/>
      <c r="I796" s="135">
        <f>0.05*4</f>
        <v>0.2</v>
      </c>
      <c r="J796" s="135"/>
      <c r="K796" s="286">
        <v>54347</v>
      </c>
      <c r="L796" s="286"/>
      <c r="M796" s="286"/>
      <c r="N796" s="141">
        <f>K796*I796</f>
        <v>10869.400000000001</v>
      </c>
      <c r="O796" s="141"/>
      <c r="P796" s="141"/>
    </row>
    <row r="797" spans="2:16" x14ac:dyDescent="0.25">
      <c r="B797" s="108"/>
      <c r="C797" s="13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4"/>
    </row>
    <row r="798" spans="2:16" x14ac:dyDescent="0.25">
      <c r="B798" s="108"/>
      <c r="C798" s="141" t="s">
        <v>19</v>
      </c>
      <c r="D798" s="141"/>
      <c r="E798" s="141"/>
      <c r="F798" s="141"/>
      <c r="G798" s="141" t="s">
        <v>14</v>
      </c>
      <c r="H798" s="141"/>
      <c r="I798" s="141" t="s">
        <v>15</v>
      </c>
      <c r="J798" s="141"/>
      <c r="K798" s="95" t="s">
        <v>16</v>
      </c>
      <c r="L798" s="95"/>
      <c r="M798" s="95"/>
      <c r="N798" s="141" t="s">
        <v>17</v>
      </c>
      <c r="O798" s="141"/>
      <c r="P798" s="141"/>
    </row>
    <row r="799" spans="2:16" x14ac:dyDescent="0.25">
      <c r="B799" s="108"/>
      <c r="C799" s="142" t="s">
        <v>206</v>
      </c>
      <c r="D799" s="142"/>
      <c r="E799" s="142"/>
      <c r="F799" s="142"/>
      <c r="G799" s="187" t="s">
        <v>207</v>
      </c>
      <c r="H799" s="135"/>
      <c r="I799" s="135">
        <f>3*4</f>
        <v>12</v>
      </c>
      <c r="J799" s="135"/>
      <c r="K799" s="136">
        <v>680.49</v>
      </c>
      <c r="L799" s="136"/>
      <c r="M799" s="136"/>
      <c r="N799" s="137">
        <f>K799*I799</f>
        <v>8165.88</v>
      </c>
      <c r="O799" s="137"/>
      <c r="P799" s="137"/>
    </row>
    <row r="800" spans="2:16" x14ac:dyDescent="0.25">
      <c r="B800" s="108"/>
      <c r="C800" s="135" t="s">
        <v>208</v>
      </c>
      <c r="D800" s="135"/>
      <c r="E800" s="135"/>
      <c r="F800" s="135"/>
      <c r="G800" s="187" t="s">
        <v>46</v>
      </c>
      <c r="H800" s="135"/>
      <c r="I800" s="135">
        <f>4*4</f>
        <v>16</v>
      </c>
      <c r="J800" s="135"/>
      <c r="K800" s="136">
        <v>520.95000000000005</v>
      </c>
      <c r="L800" s="136"/>
      <c r="M800" s="136"/>
      <c r="N800" s="137">
        <f>K800*I800</f>
        <v>8335.2000000000007</v>
      </c>
      <c r="O800" s="137"/>
      <c r="P800" s="137"/>
    </row>
    <row r="801" spans="2:16" x14ac:dyDescent="0.25">
      <c r="B801" s="108"/>
      <c r="C801" s="186" t="s">
        <v>209</v>
      </c>
      <c r="D801" s="198"/>
      <c r="E801" s="198"/>
      <c r="F801" s="187"/>
      <c r="G801" s="187" t="s">
        <v>93</v>
      </c>
      <c r="H801" s="135"/>
      <c r="I801" s="135">
        <f>0.04*4</f>
        <v>0.16</v>
      </c>
      <c r="J801" s="135"/>
      <c r="K801" s="136">
        <v>18092.79</v>
      </c>
      <c r="L801" s="136"/>
      <c r="M801" s="136"/>
      <c r="N801" s="137">
        <f>K801*I801</f>
        <v>2894.8464000000004</v>
      </c>
      <c r="O801" s="137"/>
      <c r="P801" s="137"/>
    </row>
    <row r="802" spans="2:16" x14ac:dyDescent="0.25">
      <c r="B802" s="108"/>
      <c r="C802" s="186" t="s">
        <v>210</v>
      </c>
      <c r="D802" s="198"/>
      <c r="E802" s="198"/>
      <c r="F802" s="187"/>
      <c r="G802" s="187" t="s">
        <v>93</v>
      </c>
      <c r="H802" s="135"/>
      <c r="I802" s="135">
        <f>0.04*4</f>
        <v>0.16</v>
      </c>
      <c r="J802" s="135"/>
      <c r="K802" s="136">
        <v>93398.76</v>
      </c>
      <c r="L802" s="136"/>
      <c r="M802" s="136"/>
      <c r="N802" s="137">
        <f>K802*I802</f>
        <v>14943.801599999999</v>
      </c>
      <c r="O802" s="137"/>
      <c r="P802" s="137"/>
    </row>
    <row r="803" spans="2:16" x14ac:dyDescent="0.25">
      <c r="B803" s="108"/>
      <c r="C803" s="186" t="s">
        <v>211</v>
      </c>
      <c r="D803" s="198"/>
      <c r="E803" s="198"/>
      <c r="F803" s="187"/>
      <c r="G803" s="187" t="s">
        <v>48</v>
      </c>
      <c r="H803" s="135"/>
      <c r="I803" s="135">
        <f>2.83*4</f>
        <v>11.32</v>
      </c>
      <c r="J803" s="135"/>
      <c r="K803" s="136">
        <v>2773.93</v>
      </c>
      <c r="L803" s="136"/>
      <c r="M803" s="136"/>
      <c r="N803" s="137">
        <f>K803*I803</f>
        <v>31400.887599999998</v>
      </c>
      <c r="O803" s="137"/>
      <c r="P803" s="137"/>
    </row>
    <row r="804" spans="2:16" x14ac:dyDescent="0.25">
      <c r="B804" s="108"/>
      <c r="C804" s="66"/>
      <c r="D804" s="58"/>
      <c r="E804" s="58"/>
      <c r="F804" s="58"/>
      <c r="G804" s="58"/>
      <c r="H804" s="58"/>
      <c r="I804" s="58"/>
      <c r="J804" s="58"/>
      <c r="K804" s="89"/>
      <c r="L804" s="89"/>
      <c r="M804" s="89"/>
      <c r="N804" s="138">
        <f>SUM(N799:P803)</f>
        <v>65740.615600000005</v>
      </c>
      <c r="O804" s="138"/>
      <c r="P804" s="138"/>
    </row>
    <row r="805" spans="2:16" x14ac:dyDescent="0.25">
      <c r="B805" s="108"/>
      <c r="C805" s="13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4"/>
    </row>
    <row r="806" spans="2:16" x14ac:dyDescent="0.25">
      <c r="B806" s="108"/>
      <c r="C806" s="113" t="s">
        <v>21</v>
      </c>
      <c r="D806" s="114"/>
      <c r="E806" s="114"/>
      <c r="F806" s="115"/>
      <c r="G806" s="113" t="s">
        <v>14</v>
      </c>
      <c r="H806" s="115"/>
      <c r="I806" s="113" t="s">
        <v>15</v>
      </c>
      <c r="J806" s="115"/>
      <c r="K806" s="113" t="s">
        <v>16</v>
      </c>
      <c r="L806" s="114"/>
      <c r="M806" s="115"/>
      <c r="N806" s="113" t="s">
        <v>17</v>
      </c>
      <c r="O806" s="114"/>
      <c r="P806" s="115"/>
    </row>
    <row r="807" spans="2:16" x14ac:dyDescent="0.25">
      <c r="B807" s="108"/>
      <c r="C807" s="126" t="s">
        <v>167</v>
      </c>
      <c r="D807" s="127"/>
      <c r="E807" s="127"/>
      <c r="F807" s="128"/>
      <c r="G807" s="126" t="s">
        <v>41</v>
      </c>
      <c r="H807" s="128"/>
      <c r="I807" s="126">
        <f>3.5*4</f>
        <v>14</v>
      </c>
      <c r="J807" s="128"/>
      <c r="K807" s="129">
        <v>8354.7199999999993</v>
      </c>
      <c r="L807" s="130"/>
      <c r="M807" s="131"/>
      <c r="N807" s="195">
        <f>K807*I807</f>
        <v>116966.07999999999</v>
      </c>
      <c r="O807" s="196"/>
      <c r="P807" s="197"/>
    </row>
    <row r="808" spans="2:16" x14ac:dyDescent="0.25">
      <c r="B808" s="108"/>
      <c r="C808" s="126" t="s">
        <v>168</v>
      </c>
      <c r="D808" s="127"/>
      <c r="E808" s="127"/>
      <c r="F808" s="128"/>
      <c r="G808" s="126" t="s">
        <v>41</v>
      </c>
      <c r="H808" s="128"/>
      <c r="I808" s="126">
        <f>1.75*4</f>
        <v>7</v>
      </c>
      <c r="J808" s="128"/>
      <c r="K808" s="129">
        <v>14345.44</v>
      </c>
      <c r="L808" s="130"/>
      <c r="M808" s="131"/>
      <c r="N808" s="132">
        <f>K808*I808</f>
        <v>100418.08</v>
      </c>
      <c r="O808" s="133"/>
      <c r="P808" s="134"/>
    </row>
    <row r="809" spans="2:16" x14ac:dyDescent="0.25">
      <c r="B809" s="108"/>
      <c r="C809" s="94"/>
      <c r="D809" s="87"/>
      <c r="E809" s="87"/>
      <c r="F809" s="87"/>
      <c r="G809" s="87"/>
      <c r="H809" s="87"/>
      <c r="I809" s="87"/>
      <c r="J809" s="87"/>
      <c r="K809" s="88"/>
      <c r="L809" s="87"/>
      <c r="M809" s="87"/>
      <c r="N809" s="110">
        <f>N807+N808</f>
        <v>217384.15999999997</v>
      </c>
      <c r="O809" s="111"/>
      <c r="P809" s="112"/>
    </row>
    <row r="810" spans="2:16" x14ac:dyDescent="0.25">
      <c r="B810" s="108"/>
      <c r="C810" s="13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90"/>
      <c r="O810" s="91"/>
      <c r="P810" s="92"/>
    </row>
    <row r="811" spans="2:16" x14ac:dyDescent="0.25">
      <c r="B811" s="108"/>
      <c r="C811" s="13"/>
      <c r="D811" s="12"/>
      <c r="E811" s="12"/>
      <c r="F811" s="12"/>
      <c r="G811" s="12"/>
      <c r="H811" s="12"/>
      <c r="I811" s="12"/>
      <c r="J811" s="12"/>
      <c r="K811" s="113" t="s">
        <v>22</v>
      </c>
      <c r="L811" s="114"/>
      <c r="M811" s="115"/>
      <c r="N811" s="110">
        <f>N809+N804+N796</f>
        <v>293994.17560000002</v>
      </c>
      <c r="O811" s="111"/>
      <c r="P811" s="112"/>
    </row>
    <row r="812" spans="2:16" x14ac:dyDescent="0.25">
      <c r="B812" s="108"/>
      <c r="C812" s="13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4"/>
    </row>
    <row r="813" spans="2:16" ht="15.75" thickBot="1" x14ac:dyDescent="0.3">
      <c r="B813" s="108"/>
      <c r="C813" s="1"/>
      <c r="D813" s="2"/>
      <c r="E813" s="2"/>
      <c r="F813" s="2"/>
      <c r="G813" s="2"/>
      <c r="H813" s="2"/>
      <c r="I813" s="2"/>
      <c r="J813" s="3"/>
      <c r="K813" s="18"/>
      <c r="L813" s="18"/>
      <c r="M813" s="18"/>
      <c r="N813" s="68"/>
      <c r="O813" s="68"/>
      <c r="P813" s="69"/>
    </row>
    <row r="814" spans="2:16" ht="17.25" x14ac:dyDescent="0.25">
      <c r="B814" s="108"/>
      <c r="C814" s="168"/>
      <c r="D814" s="171" t="s">
        <v>0</v>
      </c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3"/>
    </row>
    <row r="815" spans="2:16" ht="17.25" x14ac:dyDescent="0.25">
      <c r="B815" s="108"/>
      <c r="C815" s="169"/>
      <c r="D815" s="174" t="s">
        <v>1</v>
      </c>
      <c r="E815" s="175"/>
      <c r="F815" s="175"/>
      <c r="G815" s="175"/>
      <c r="H815" s="175"/>
      <c r="I815" s="175"/>
      <c r="J815" s="175"/>
      <c r="K815" s="175"/>
      <c r="L815" s="175"/>
      <c r="M815" s="175"/>
      <c r="N815" s="175"/>
      <c r="O815" s="175"/>
      <c r="P815" s="176"/>
    </row>
    <row r="816" spans="2:16" ht="17.25" x14ac:dyDescent="0.25">
      <c r="B816" s="108"/>
      <c r="C816" s="169"/>
      <c r="D816" s="177" t="s">
        <v>2</v>
      </c>
      <c r="E816" s="178"/>
      <c r="F816" s="178"/>
      <c r="G816" s="178"/>
      <c r="H816" s="178"/>
      <c r="I816" s="178"/>
      <c r="J816" s="178"/>
      <c r="K816" s="178"/>
      <c r="L816" s="178"/>
      <c r="M816" s="178"/>
      <c r="N816" s="178"/>
      <c r="O816" s="178"/>
      <c r="P816" s="179"/>
    </row>
    <row r="817" spans="2:16" ht="17.25" x14ac:dyDescent="0.25">
      <c r="B817" s="108"/>
      <c r="C817" s="170"/>
      <c r="D817" s="180" t="s">
        <v>3</v>
      </c>
      <c r="E817" s="181"/>
      <c r="F817" s="181"/>
      <c r="G817" s="181"/>
      <c r="H817" s="181"/>
      <c r="I817" s="181"/>
      <c r="J817" s="181"/>
      <c r="K817" s="181"/>
      <c r="L817" s="181"/>
      <c r="M817" s="181"/>
      <c r="N817" s="181"/>
      <c r="O817" s="181"/>
      <c r="P817" s="182"/>
    </row>
    <row r="818" spans="2:16" ht="17.25" x14ac:dyDescent="0.3">
      <c r="B818" s="108"/>
      <c r="C818" s="146"/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8"/>
    </row>
    <row r="819" spans="2:16" ht="17.25" x14ac:dyDescent="0.25">
      <c r="B819" s="108"/>
      <c r="C819" s="6" t="s">
        <v>4</v>
      </c>
      <c r="D819" s="149" t="s">
        <v>23</v>
      </c>
      <c r="E819" s="150"/>
      <c r="F819" s="150"/>
      <c r="G819" s="150"/>
      <c r="H819" s="150"/>
      <c r="I819" s="150"/>
      <c r="J819" s="150"/>
      <c r="K819" s="150"/>
      <c r="L819" s="150"/>
      <c r="M819" s="150"/>
      <c r="N819" s="150"/>
      <c r="O819" s="150"/>
      <c r="P819" s="151"/>
    </row>
    <row r="820" spans="2:16" ht="17.25" x14ac:dyDescent="0.3">
      <c r="B820" s="108"/>
      <c r="C820" s="7" t="s">
        <v>5</v>
      </c>
      <c r="D820" s="152" t="s">
        <v>24</v>
      </c>
      <c r="E820" s="153"/>
      <c r="F820" s="153"/>
      <c r="G820" s="153"/>
      <c r="H820" s="153"/>
      <c r="I820" s="154"/>
      <c r="J820" s="155" t="s">
        <v>6</v>
      </c>
      <c r="K820" s="156"/>
      <c r="L820" s="157" t="s">
        <v>7</v>
      </c>
      <c r="M820" s="158"/>
      <c r="N820" s="158"/>
      <c r="O820" s="158"/>
      <c r="P820" s="159"/>
    </row>
    <row r="821" spans="2:16" ht="17.25" x14ac:dyDescent="0.25">
      <c r="B821" s="108"/>
      <c r="C821" s="79" t="s">
        <v>8</v>
      </c>
      <c r="D821" s="160" t="s">
        <v>7</v>
      </c>
      <c r="E821" s="161"/>
      <c r="F821" s="161"/>
      <c r="G821" s="161"/>
      <c r="H821" s="161"/>
      <c r="I821" s="162"/>
      <c r="J821" s="163" t="s">
        <v>9</v>
      </c>
      <c r="K821" s="164"/>
      <c r="L821" s="165" t="s">
        <v>7</v>
      </c>
      <c r="M821" s="166"/>
      <c r="N821" s="166"/>
      <c r="O821" s="166"/>
      <c r="P821" s="167"/>
    </row>
    <row r="822" spans="2:16" ht="17.25" x14ac:dyDescent="0.3">
      <c r="B822" s="108"/>
      <c r="C822" s="8" t="s">
        <v>10</v>
      </c>
      <c r="D822" s="143" t="s">
        <v>213</v>
      </c>
      <c r="E822" s="144"/>
      <c r="F822" s="144"/>
      <c r="G822" s="144"/>
      <c r="H822" s="144"/>
      <c r="I822" s="144"/>
      <c r="J822" s="144"/>
      <c r="K822" s="144"/>
      <c r="L822" s="144"/>
      <c r="M822" s="144"/>
      <c r="N822" s="145"/>
      <c r="O822" s="8" t="s">
        <v>11</v>
      </c>
      <c r="P822" s="70" t="s">
        <v>48</v>
      </c>
    </row>
    <row r="823" spans="2:16" ht="17.25" x14ac:dyDescent="0.3">
      <c r="B823" s="108"/>
      <c r="C823" s="146"/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8"/>
    </row>
    <row r="824" spans="2:16" x14ac:dyDescent="0.25">
      <c r="B824" s="108"/>
      <c r="C824" s="113" t="s">
        <v>13</v>
      </c>
      <c r="D824" s="114"/>
      <c r="E824" s="114"/>
      <c r="F824" s="115"/>
      <c r="G824" s="113" t="s">
        <v>14</v>
      </c>
      <c r="H824" s="115"/>
      <c r="I824" s="113" t="s">
        <v>15</v>
      </c>
      <c r="J824" s="115"/>
      <c r="K824" s="113" t="s">
        <v>16</v>
      </c>
      <c r="L824" s="114"/>
      <c r="M824" s="115"/>
      <c r="N824" s="113" t="s">
        <v>17</v>
      </c>
      <c r="O824" s="114"/>
      <c r="P824" s="115"/>
    </row>
    <row r="825" spans="2:16" x14ac:dyDescent="0.25">
      <c r="B825" s="108"/>
      <c r="C825" s="200" t="s">
        <v>195</v>
      </c>
      <c r="D825" s="139"/>
      <c r="E825" s="139"/>
      <c r="F825" s="140"/>
      <c r="G825" s="186" t="s">
        <v>18</v>
      </c>
      <c r="H825" s="187"/>
      <c r="I825" s="135">
        <f>0.035*35</f>
        <v>1.2250000000000001</v>
      </c>
      <c r="J825" s="135"/>
      <c r="K825" s="286">
        <v>677</v>
      </c>
      <c r="L825" s="286"/>
      <c r="M825" s="286"/>
      <c r="N825" s="141">
        <f>K825*I825</f>
        <v>829.32500000000005</v>
      </c>
      <c r="O825" s="141"/>
      <c r="P825" s="141"/>
    </row>
    <row r="826" spans="2:16" x14ac:dyDescent="0.25">
      <c r="B826" s="108"/>
      <c r="C826" s="13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4"/>
    </row>
    <row r="827" spans="2:16" x14ac:dyDescent="0.25">
      <c r="B827" s="108"/>
      <c r="C827" s="141" t="s">
        <v>19</v>
      </c>
      <c r="D827" s="141"/>
      <c r="E827" s="141"/>
      <c r="F827" s="141"/>
      <c r="G827" s="141" t="s">
        <v>14</v>
      </c>
      <c r="H827" s="141"/>
      <c r="I827" s="141" t="s">
        <v>15</v>
      </c>
      <c r="J827" s="141"/>
      <c r="K827" s="95" t="s">
        <v>16</v>
      </c>
      <c r="L827" s="95"/>
      <c r="M827" s="95"/>
      <c r="N827" s="141" t="s">
        <v>17</v>
      </c>
      <c r="O827" s="141"/>
      <c r="P827" s="141"/>
    </row>
    <row r="828" spans="2:16" x14ac:dyDescent="0.25">
      <c r="B828" s="108"/>
      <c r="C828" s="142" t="s">
        <v>77</v>
      </c>
      <c r="D828" s="142"/>
      <c r="E828" s="142"/>
      <c r="F828" s="142"/>
      <c r="G828" s="187" t="s">
        <v>78</v>
      </c>
      <c r="H828" s="135"/>
      <c r="I828" s="135">
        <f>1*35</f>
        <v>35</v>
      </c>
      <c r="J828" s="135"/>
      <c r="K828" s="136">
        <v>1077.1600000000001</v>
      </c>
      <c r="L828" s="136"/>
      <c r="M828" s="136"/>
      <c r="N828" s="137">
        <f>K828*I828</f>
        <v>37700.600000000006</v>
      </c>
      <c r="O828" s="137"/>
      <c r="P828" s="137"/>
    </row>
    <row r="829" spans="2:16" x14ac:dyDescent="0.25">
      <c r="B829" s="108"/>
      <c r="C829" s="135" t="s">
        <v>214</v>
      </c>
      <c r="D829" s="135"/>
      <c r="E829" s="135"/>
      <c r="F829" s="135"/>
      <c r="G829" s="187" t="s">
        <v>48</v>
      </c>
      <c r="H829" s="135"/>
      <c r="I829" s="135">
        <f>1.05*35</f>
        <v>36.75</v>
      </c>
      <c r="J829" s="135"/>
      <c r="K829" s="136">
        <v>2773.93</v>
      </c>
      <c r="L829" s="136"/>
      <c r="M829" s="136"/>
      <c r="N829" s="137">
        <f>K829*I829</f>
        <v>101941.92749999999</v>
      </c>
      <c r="O829" s="137"/>
      <c r="P829" s="137"/>
    </row>
    <row r="830" spans="2:16" x14ac:dyDescent="0.25">
      <c r="B830" s="108"/>
      <c r="C830" s="186" t="s">
        <v>215</v>
      </c>
      <c r="D830" s="198"/>
      <c r="E830" s="198"/>
      <c r="F830" s="187"/>
      <c r="G830" s="187" t="s">
        <v>46</v>
      </c>
      <c r="H830" s="135"/>
      <c r="I830" s="135">
        <f>1*35</f>
        <v>35</v>
      </c>
      <c r="J830" s="135"/>
      <c r="K830" s="136">
        <v>362.47</v>
      </c>
      <c r="L830" s="136"/>
      <c r="M830" s="136"/>
      <c r="N830" s="137">
        <f>K830*I830</f>
        <v>12686.45</v>
      </c>
      <c r="O830" s="137"/>
      <c r="P830" s="137"/>
    </row>
    <row r="831" spans="2:16" x14ac:dyDescent="0.25">
      <c r="B831" s="108"/>
      <c r="C831" s="66"/>
      <c r="D831" s="58"/>
      <c r="E831" s="58"/>
      <c r="F831" s="58"/>
      <c r="G831" s="58"/>
      <c r="H831" s="58"/>
      <c r="I831" s="58"/>
      <c r="J831" s="58"/>
      <c r="K831" s="89"/>
      <c r="L831" s="89"/>
      <c r="M831" s="89"/>
      <c r="N831" s="138">
        <f>SUM(N828:P830)</f>
        <v>152328.97750000001</v>
      </c>
      <c r="O831" s="138"/>
      <c r="P831" s="138"/>
    </row>
    <row r="832" spans="2:16" x14ac:dyDescent="0.25">
      <c r="B832" s="108"/>
      <c r="C832" s="13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4"/>
    </row>
    <row r="833" spans="2:16" x14ac:dyDescent="0.25">
      <c r="B833" s="108"/>
      <c r="C833" s="113" t="s">
        <v>21</v>
      </c>
      <c r="D833" s="114"/>
      <c r="E833" s="114"/>
      <c r="F833" s="115"/>
      <c r="G833" s="113" t="s">
        <v>14</v>
      </c>
      <c r="H833" s="115"/>
      <c r="I833" s="113" t="s">
        <v>15</v>
      </c>
      <c r="J833" s="115"/>
      <c r="K833" s="113" t="s">
        <v>16</v>
      </c>
      <c r="L833" s="114"/>
      <c r="M833" s="115"/>
      <c r="N833" s="113" t="s">
        <v>17</v>
      </c>
      <c r="O833" s="114"/>
      <c r="P833" s="115"/>
    </row>
    <row r="834" spans="2:16" x14ac:dyDescent="0.25">
      <c r="B834" s="108"/>
      <c r="C834" s="126" t="s">
        <v>167</v>
      </c>
      <c r="D834" s="127"/>
      <c r="E834" s="127"/>
      <c r="F834" s="128"/>
      <c r="G834" s="126" t="s">
        <v>41</v>
      </c>
      <c r="H834" s="128"/>
      <c r="I834" s="126">
        <f>3.5*4</f>
        <v>14</v>
      </c>
      <c r="J834" s="128"/>
      <c r="K834" s="129">
        <v>8354.7199999999993</v>
      </c>
      <c r="L834" s="130"/>
      <c r="M834" s="131"/>
      <c r="N834" s="195">
        <f>K834*I834</f>
        <v>116966.07999999999</v>
      </c>
      <c r="O834" s="196"/>
      <c r="P834" s="197"/>
    </row>
    <row r="835" spans="2:16" x14ac:dyDescent="0.25">
      <c r="B835" s="108"/>
      <c r="C835" s="126" t="s">
        <v>168</v>
      </c>
      <c r="D835" s="127"/>
      <c r="E835" s="127"/>
      <c r="F835" s="128"/>
      <c r="G835" s="126" t="s">
        <v>41</v>
      </c>
      <c r="H835" s="128"/>
      <c r="I835" s="126">
        <f>1.75*4</f>
        <v>7</v>
      </c>
      <c r="J835" s="128"/>
      <c r="K835" s="129">
        <v>14345.44</v>
      </c>
      <c r="L835" s="130"/>
      <c r="M835" s="131"/>
      <c r="N835" s="132">
        <f>K835*I835</f>
        <v>100418.08</v>
      </c>
      <c r="O835" s="133"/>
      <c r="P835" s="134"/>
    </row>
    <row r="836" spans="2:16" x14ac:dyDescent="0.25">
      <c r="B836" s="108"/>
      <c r="C836" s="94"/>
      <c r="D836" s="87"/>
      <c r="E836" s="87"/>
      <c r="F836" s="87"/>
      <c r="G836" s="87"/>
      <c r="H836" s="87"/>
      <c r="I836" s="87"/>
      <c r="J836" s="87"/>
      <c r="K836" s="88"/>
      <c r="L836" s="87"/>
      <c r="M836" s="87"/>
      <c r="N836" s="110">
        <f>N834+N835</f>
        <v>217384.15999999997</v>
      </c>
      <c r="O836" s="111"/>
      <c r="P836" s="112"/>
    </row>
    <row r="837" spans="2:16" x14ac:dyDescent="0.25">
      <c r="B837" s="108"/>
      <c r="C837" s="13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90"/>
      <c r="O837" s="91"/>
      <c r="P837" s="92"/>
    </row>
    <row r="838" spans="2:16" x14ac:dyDescent="0.25">
      <c r="B838" s="108"/>
      <c r="C838" s="13"/>
      <c r="D838" s="12"/>
      <c r="E838" s="12"/>
      <c r="F838" s="12"/>
      <c r="G838" s="12"/>
      <c r="H838" s="12"/>
      <c r="I838" s="12"/>
      <c r="J838" s="12"/>
      <c r="K838" s="113" t="s">
        <v>22</v>
      </c>
      <c r="L838" s="114"/>
      <c r="M838" s="115"/>
      <c r="N838" s="110">
        <f>N836+N831+N825</f>
        <v>370542.46249999997</v>
      </c>
      <c r="O838" s="111"/>
      <c r="P838" s="112"/>
    </row>
    <row r="839" spans="2:16" x14ac:dyDescent="0.25">
      <c r="B839" s="108"/>
      <c r="C839" s="13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4"/>
    </row>
    <row r="840" spans="2:16" ht="15.75" thickBot="1" x14ac:dyDescent="0.3">
      <c r="B840" s="108"/>
      <c r="C840" s="1"/>
      <c r="D840" s="2"/>
      <c r="E840" s="2"/>
      <c r="F840" s="2"/>
      <c r="G840" s="2"/>
      <c r="H840" s="2"/>
      <c r="I840" s="2"/>
      <c r="J840" s="3"/>
      <c r="K840" s="18"/>
      <c r="L840" s="18"/>
      <c r="M840" s="18"/>
      <c r="N840" s="68"/>
      <c r="O840" s="68"/>
      <c r="P840" s="69"/>
    </row>
    <row r="841" spans="2:16" ht="17.25" x14ac:dyDescent="0.25">
      <c r="B841" s="108"/>
      <c r="C841" s="168"/>
      <c r="D841" s="171" t="s">
        <v>0</v>
      </c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3"/>
    </row>
    <row r="842" spans="2:16" ht="17.25" x14ac:dyDescent="0.25">
      <c r="B842" s="108"/>
      <c r="C842" s="169"/>
      <c r="D842" s="174" t="s">
        <v>1</v>
      </c>
      <c r="E842" s="175"/>
      <c r="F842" s="175"/>
      <c r="G842" s="175"/>
      <c r="H842" s="175"/>
      <c r="I842" s="175"/>
      <c r="J842" s="175"/>
      <c r="K842" s="175"/>
      <c r="L842" s="175"/>
      <c r="M842" s="175"/>
      <c r="N842" s="175"/>
      <c r="O842" s="175"/>
      <c r="P842" s="176"/>
    </row>
    <row r="843" spans="2:16" ht="17.25" x14ac:dyDescent="0.25">
      <c r="B843" s="108"/>
      <c r="C843" s="169"/>
      <c r="D843" s="177" t="s">
        <v>2</v>
      </c>
      <c r="E843" s="178"/>
      <c r="F843" s="178"/>
      <c r="G843" s="178"/>
      <c r="H843" s="178"/>
      <c r="I843" s="178"/>
      <c r="J843" s="178"/>
      <c r="K843" s="178"/>
      <c r="L843" s="178"/>
      <c r="M843" s="178"/>
      <c r="N843" s="178"/>
      <c r="O843" s="178"/>
      <c r="P843" s="179"/>
    </row>
    <row r="844" spans="2:16" ht="17.25" x14ac:dyDescent="0.25">
      <c r="B844" s="108"/>
      <c r="C844" s="170"/>
      <c r="D844" s="180" t="s">
        <v>3</v>
      </c>
      <c r="E844" s="181"/>
      <c r="F844" s="181"/>
      <c r="G844" s="181"/>
      <c r="H844" s="181"/>
      <c r="I844" s="181"/>
      <c r="J844" s="181"/>
      <c r="K844" s="181"/>
      <c r="L844" s="181"/>
      <c r="M844" s="181"/>
      <c r="N844" s="181"/>
      <c r="O844" s="181"/>
      <c r="P844" s="182"/>
    </row>
    <row r="845" spans="2:16" ht="17.25" x14ac:dyDescent="0.3">
      <c r="B845" s="108"/>
      <c r="C845" s="146"/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8"/>
    </row>
    <row r="846" spans="2:16" ht="17.25" x14ac:dyDescent="0.25">
      <c r="B846" s="108"/>
      <c r="C846" s="6" t="s">
        <v>4</v>
      </c>
      <c r="D846" s="149" t="s">
        <v>23</v>
      </c>
      <c r="E846" s="150"/>
      <c r="F846" s="150"/>
      <c r="G846" s="150"/>
      <c r="H846" s="150"/>
      <c r="I846" s="150"/>
      <c r="J846" s="150"/>
      <c r="K846" s="150"/>
      <c r="L846" s="150"/>
      <c r="M846" s="150"/>
      <c r="N846" s="150"/>
      <c r="O846" s="150"/>
      <c r="P846" s="151"/>
    </row>
    <row r="847" spans="2:16" ht="17.25" x14ac:dyDescent="0.3">
      <c r="B847" s="108"/>
      <c r="C847" s="7" t="s">
        <v>5</v>
      </c>
      <c r="D847" s="152" t="s">
        <v>24</v>
      </c>
      <c r="E847" s="153"/>
      <c r="F847" s="153"/>
      <c r="G847" s="153"/>
      <c r="H847" s="153"/>
      <c r="I847" s="154"/>
      <c r="J847" s="155" t="s">
        <v>6</v>
      </c>
      <c r="K847" s="156"/>
      <c r="L847" s="157" t="s">
        <v>7</v>
      </c>
      <c r="M847" s="158"/>
      <c r="N847" s="158"/>
      <c r="O847" s="158"/>
      <c r="P847" s="159"/>
    </row>
    <row r="848" spans="2:16" ht="17.25" x14ac:dyDescent="0.25">
      <c r="B848" s="108"/>
      <c r="C848" s="79" t="s">
        <v>8</v>
      </c>
      <c r="D848" s="160" t="s">
        <v>7</v>
      </c>
      <c r="E848" s="161"/>
      <c r="F848" s="161"/>
      <c r="G848" s="161"/>
      <c r="H848" s="161"/>
      <c r="I848" s="162"/>
      <c r="J848" s="163" t="s">
        <v>9</v>
      </c>
      <c r="K848" s="164"/>
      <c r="L848" s="165" t="s">
        <v>7</v>
      </c>
      <c r="M848" s="166"/>
      <c r="N848" s="166"/>
      <c r="O848" s="166"/>
      <c r="P848" s="167"/>
    </row>
    <row r="849" spans="2:16" ht="17.25" x14ac:dyDescent="0.3">
      <c r="B849" s="108"/>
      <c r="C849" s="8" t="s">
        <v>10</v>
      </c>
      <c r="D849" s="143" t="s">
        <v>216</v>
      </c>
      <c r="E849" s="144"/>
      <c r="F849" s="144"/>
      <c r="G849" s="144"/>
      <c r="H849" s="144"/>
      <c r="I849" s="144"/>
      <c r="J849" s="144"/>
      <c r="K849" s="144"/>
      <c r="L849" s="144"/>
      <c r="M849" s="144"/>
      <c r="N849" s="145"/>
      <c r="O849" s="8" t="s">
        <v>11</v>
      </c>
      <c r="P849" s="70" t="s">
        <v>46</v>
      </c>
    </row>
    <row r="850" spans="2:16" ht="17.25" x14ac:dyDescent="0.3">
      <c r="B850" s="108"/>
      <c r="C850" s="146"/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8"/>
    </row>
    <row r="851" spans="2:16" x14ac:dyDescent="0.25">
      <c r="B851" s="108"/>
      <c r="C851" s="113" t="s">
        <v>13</v>
      </c>
      <c r="D851" s="114"/>
      <c r="E851" s="114"/>
      <c r="F851" s="115"/>
      <c r="G851" s="113" t="s">
        <v>14</v>
      </c>
      <c r="H851" s="115"/>
      <c r="I851" s="113" t="s">
        <v>15</v>
      </c>
      <c r="J851" s="115"/>
      <c r="K851" s="113" t="s">
        <v>16</v>
      </c>
      <c r="L851" s="114"/>
      <c r="M851" s="115"/>
      <c r="N851" s="113" t="s">
        <v>17</v>
      </c>
      <c r="O851" s="114"/>
      <c r="P851" s="115"/>
    </row>
    <row r="852" spans="2:16" x14ac:dyDescent="0.25">
      <c r="B852" s="108"/>
      <c r="C852" s="200" t="s">
        <v>195</v>
      </c>
      <c r="D852" s="139"/>
      <c r="E852" s="139"/>
      <c r="F852" s="140"/>
      <c r="G852" s="186" t="s">
        <v>18</v>
      </c>
      <c r="H852" s="187"/>
      <c r="I852" s="135">
        <f>0.05*4</f>
        <v>0.2</v>
      </c>
      <c r="J852" s="135"/>
      <c r="K852" s="201">
        <v>6211</v>
      </c>
      <c r="L852" s="201"/>
      <c r="M852" s="201"/>
      <c r="N852" s="141">
        <f>K852*I852</f>
        <v>1242.2</v>
      </c>
      <c r="O852" s="141"/>
      <c r="P852" s="141"/>
    </row>
    <row r="853" spans="2:16" x14ac:dyDescent="0.25">
      <c r="B853" s="108"/>
      <c r="C853" s="13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4"/>
    </row>
    <row r="854" spans="2:16" x14ac:dyDescent="0.25">
      <c r="B854" s="108"/>
      <c r="C854" s="141" t="s">
        <v>19</v>
      </c>
      <c r="D854" s="141"/>
      <c r="E854" s="141"/>
      <c r="F854" s="141"/>
      <c r="G854" s="141" t="s">
        <v>14</v>
      </c>
      <c r="H854" s="141"/>
      <c r="I854" s="141" t="s">
        <v>15</v>
      </c>
      <c r="J854" s="141"/>
      <c r="K854" s="95" t="s">
        <v>16</v>
      </c>
      <c r="L854" s="95"/>
      <c r="M854" s="95"/>
      <c r="N854" s="141" t="s">
        <v>17</v>
      </c>
      <c r="O854" s="141"/>
      <c r="P854" s="141"/>
    </row>
    <row r="855" spans="2:16" x14ac:dyDescent="0.25">
      <c r="B855" s="108"/>
      <c r="C855" s="142" t="s">
        <v>217</v>
      </c>
      <c r="D855" s="142"/>
      <c r="E855" s="142"/>
      <c r="F855" s="142"/>
      <c r="G855" s="187" t="s">
        <v>46</v>
      </c>
      <c r="H855" s="135"/>
      <c r="I855" s="135">
        <f>2*4</f>
        <v>8</v>
      </c>
      <c r="J855" s="135"/>
      <c r="K855" s="136">
        <v>3355.59</v>
      </c>
      <c r="L855" s="136"/>
      <c r="M855" s="136"/>
      <c r="N855" s="137">
        <f>K855*I855</f>
        <v>26844.720000000001</v>
      </c>
      <c r="O855" s="137"/>
      <c r="P855" s="137"/>
    </row>
    <row r="856" spans="2:16" x14ac:dyDescent="0.25">
      <c r="B856" s="108"/>
      <c r="C856" s="135" t="s">
        <v>218</v>
      </c>
      <c r="D856" s="135"/>
      <c r="E856" s="135"/>
      <c r="F856" s="135"/>
      <c r="G856" s="187" t="s">
        <v>46</v>
      </c>
      <c r="H856" s="135"/>
      <c r="I856" s="135">
        <f>2*4</f>
        <v>8</v>
      </c>
      <c r="J856" s="135"/>
      <c r="K856" s="136">
        <v>3355.59</v>
      </c>
      <c r="L856" s="136"/>
      <c r="M856" s="136"/>
      <c r="N856" s="137">
        <f>K856*I856</f>
        <v>26844.720000000001</v>
      </c>
      <c r="O856" s="137"/>
      <c r="P856" s="137"/>
    </row>
    <row r="857" spans="2:16" x14ac:dyDescent="0.25">
      <c r="B857" s="108"/>
      <c r="C857" s="186" t="s">
        <v>219</v>
      </c>
      <c r="D857" s="198"/>
      <c r="E857" s="198"/>
      <c r="F857" s="187"/>
      <c r="G857" s="187" t="s">
        <v>93</v>
      </c>
      <c r="H857" s="135"/>
      <c r="I857" s="135">
        <f>0.1*4</f>
        <v>0.4</v>
      </c>
      <c r="J857" s="135"/>
      <c r="K857" s="136">
        <v>362.47</v>
      </c>
      <c r="L857" s="136"/>
      <c r="M857" s="136"/>
      <c r="N857" s="137">
        <f>K857*I857</f>
        <v>144.98800000000003</v>
      </c>
      <c r="O857" s="137"/>
      <c r="P857" s="137"/>
    </row>
    <row r="858" spans="2:16" x14ac:dyDescent="0.25">
      <c r="B858" s="108"/>
      <c r="C858" s="135" t="s">
        <v>210</v>
      </c>
      <c r="D858" s="135"/>
      <c r="E858" s="135"/>
      <c r="F858" s="135"/>
      <c r="G858" s="135" t="s">
        <v>93</v>
      </c>
      <c r="H858" s="135"/>
      <c r="I858" s="135">
        <f>0.1*4</f>
        <v>0.4</v>
      </c>
      <c r="J858" s="135"/>
      <c r="K858" s="136">
        <v>93398.76</v>
      </c>
      <c r="L858" s="136"/>
      <c r="M858" s="136"/>
      <c r="N858" s="204">
        <f>I858*K858</f>
        <v>37359.504000000001</v>
      </c>
      <c r="O858" s="205"/>
      <c r="P858" s="206"/>
    </row>
    <row r="859" spans="2:16" x14ac:dyDescent="0.25">
      <c r="B859" s="108"/>
      <c r="C859" s="135" t="s">
        <v>220</v>
      </c>
      <c r="D859" s="135"/>
      <c r="E859" s="135"/>
      <c r="F859" s="135"/>
      <c r="G859" s="200" t="s">
        <v>48</v>
      </c>
      <c r="H859" s="139"/>
      <c r="I859" s="139">
        <f>1.2*4</f>
        <v>4.8</v>
      </c>
      <c r="J859" s="139"/>
      <c r="K859" s="202">
        <v>7848.37</v>
      </c>
      <c r="L859" s="202"/>
      <c r="M859" s="203"/>
      <c r="N859" s="204">
        <f>K859*I859</f>
        <v>37672.175999999999</v>
      </c>
      <c r="O859" s="205"/>
      <c r="P859" s="206"/>
    </row>
    <row r="860" spans="2:16" x14ac:dyDescent="0.25">
      <c r="B860" s="108"/>
      <c r="C860" s="66"/>
      <c r="D860" s="58"/>
      <c r="E860" s="58"/>
      <c r="F860" s="58"/>
      <c r="G860" s="58"/>
      <c r="H860" s="58"/>
      <c r="I860" s="58"/>
      <c r="J860" s="58"/>
      <c r="K860" s="89"/>
      <c r="L860" s="89"/>
      <c r="M860" s="89"/>
      <c r="N860" s="138">
        <f>SUM(N855:P859)</f>
        <v>128866.10800000001</v>
      </c>
      <c r="O860" s="138"/>
      <c r="P860" s="138"/>
    </row>
    <row r="861" spans="2:16" x14ac:dyDescent="0.25">
      <c r="B861" s="108"/>
      <c r="C861" s="13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4"/>
    </row>
    <row r="862" spans="2:16" x14ac:dyDescent="0.25">
      <c r="B862" s="108"/>
      <c r="C862" s="113" t="s">
        <v>21</v>
      </c>
      <c r="D862" s="114"/>
      <c r="E862" s="114"/>
      <c r="F862" s="115"/>
      <c r="G862" s="113" t="s">
        <v>14</v>
      </c>
      <c r="H862" s="115"/>
      <c r="I862" s="113" t="s">
        <v>15</v>
      </c>
      <c r="J862" s="115"/>
      <c r="K862" s="113" t="s">
        <v>16</v>
      </c>
      <c r="L862" s="114"/>
      <c r="M862" s="115"/>
      <c r="N862" s="113" t="s">
        <v>17</v>
      </c>
      <c r="O862" s="114"/>
      <c r="P862" s="115"/>
    </row>
    <row r="863" spans="2:16" x14ac:dyDescent="0.25">
      <c r="B863" s="108"/>
      <c r="C863" s="126" t="s">
        <v>167</v>
      </c>
      <c r="D863" s="127"/>
      <c r="E863" s="127"/>
      <c r="F863" s="128"/>
      <c r="G863" s="126" t="s">
        <v>41</v>
      </c>
      <c r="H863" s="128"/>
      <c r="I863" s="126">
        <f>0.4*4</f>
        <v>1.6</v>
      </c>
      <c r="J863" s="128"/>
      <c r="K863" s="129">
        <v>8354.7199999999993</v>
      </c>
      <c r="L863" s="130"/>
      <c r="M863" s="131"/>
      <c r="N863" s="195">
        <f>K863*I863</f>
        <v>13367.552</v>
      </c>
      <c r="O863" s="196"/>
      <c r="P863" s="197"/>
    </row>
    <row r="864" spans="2:16" x14ac:dyDescent="0.25">
      <c r="B864" s="108"/>
      <c r="C864" s="126" t="s">
        <v>221</v>
      </c>
      <c r="D864" s="127"/>
      <c r="E864" s="127"/>
      <c r="F864" s="128"/>
      <c r="G864" s="126" t="s">
        <v>41</v>
      </c>
      <c r="H864" s="128"/>
      <c r="I864" s="126">
        <f>0.2*4</f>
        <v>0.8</v>
      </c>
      <c r="J864" s="128"/>
      <c r="K864" s="129">
        <v>14345.44</v>
      </c>
      <c r="L864" s="130"/>
      <c r="M864" s="131"/>
      <c r="N864" s="132">
        <f>K864*I864</f>
        <v>11476.352000000001</v>
      </c>
      <c r="O864" s="133"/>
      <c r="P864" s="134"/>
    </row>
    <row r="865" spans="2:16" x14ac:dyDescent="0.25">
      <c r="B865" s="108"/>
      <c r="C865" s="94"/>
      <c r="D865" s="87"/>
      <c r="E865" s="87"/>
      <c r="F865" s="87"/>
      <c r="G865" s="87"/>
      <c r="H865" s="87"/>
      <c r="I865" s="87"/>
      <c r="J865" s="87"/>
      <c r="K865" s="88"/>
      <c r="L865" s="87"/>
      <c r="M865" s="87"/>
      <c r="N865" s="110">
        <f>N863+N864</f>
        <v>24843.904000000002</v>
      </c>
      <c r="O865" s="111"/>
      <c r="P865" s="112"/>
    </row>
    <row r="866" spans="2:16" x14ac:dyDescent="0.25">
      <c r="B866" s="108"/>
      <c r="C866" s="13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90"/>
      <c r="O866" s="91"/>
      <c r="P866" s="92"/>
    </row>
    <row r="867" spans="2:16" x14ac:dyDescent="0.25">
      <c r="B867" s="108"/>
      <c r="C867" s="13"/>
      <c r="D867" s="12"/>
      <c r="E867" s="12"/>
      <c r="F867" s="12"/>
      <c r="G867" s="12"/>
      <c r="H867" s="12"/>
      <c r="I867" s="12"/>
      <c r="J867" s="12"/>
      <c r="K867" s="113" t="s">
        <v>22</v>
      </c>
      <c r="L867" s="114"/>
      <c r="M867" s="115"/>
      <c r="N867" s="110">
        <f>N865+N860+N852</f>
        <v>154952.21200000003</v>
      </c>
      <c r="O867" s="111"/>
      <c r="P867" s="112"/>
    </row>
    <row r="868" spans="2:16" ht="15.75" thickBot="1" x14ac:dyDescent="0.3">
      <c r="B868" s="108"/>
      <c r="C868" s="1"/>
      <c r="D868" s="2"/>
      <c r="E868" s="2"/>
      <c r="F868" s="2"/>
      <c r="G868" s="2"/>
      <c r="H868" s="2"/>
      <c r="I868" s="2"/>
      <c r="J868" s="3"/>
      <c r="K868" s="18"/>
      <c r="L868" s="18"/>
      <c r="M868" s="18"/>
      <c r="N868" s="68"/>
      <c r="O868" s="68"/>
      <c r="P868" s="69"/>
    </row>
    <row r="869" spans="2:16" ht="17.25" x14ac:dyDescent="0.25">
      <c r="B869" s="108"/>
      <c r="C869" s="168"/>
      <c r="D869" s="171" t="s">
        <v>0</v>
      </c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3"/>
    </row>
    <row r="870" spans="2:16" ht="17.25" x14ac:dyDescent="0.25">
      <c r="B870" s="108"/>
      <c r="C870" s="169"/>
      <c r="D870" s="174" t="s">
        <v>1</v>
      </c>
      <c r="E870" s="175"/>
      <c r="F870" s="175"/>
      <c r="G870" s="175"/>
      <c r="H870" s="175"/>
      <c r="I870" s="175"/>
      <c r="J870" s="175"/>
      <c r="K870" s="175"/>
      <c r="L870" s="175"/>
      <c r="M870" s="175"/>
      <c r="N870" s="175"/>
      <c r="O870" s="175"/>
      <c r="P870" s="176"/>
    </row>
    <row r="871" spans="2:16" ht="17.25" x14ac:dyDescent="0.25">
      <c r="B871" s="108"/>
      <c r="C871" s="169"/>
      <c r="D871" s="177" t="s">
        <v>2</v>
      </c>
      <c r="E871" s="178"/>
      <c r="F871" s="178"/>
      <c r="G871" s="178"/>
      <c r="H871" s="178"/>
      <c r="I871" s="178"/>
      <c r="J871" s="178"/>
      <c r="K871" s="178"/>
      <c r="L871" s="178"/>
      <c r="M871" s="178"/>
      <c r="N871" s="178"/>
      <c r="O871" s="178"/>
      <c r="P871" s="179"/>
    </row>
    <row r="872" spans="2:16" ht="17.25" x14ac:dyDescent="0.25">
      <c r="B872" s="108"/>
      <c r="C872" s="170"/>
      <c r="D872" s="180" t="s">
        <v>3</v>
      </c>
      <c r="E872" s="181"/>
      <c r="F872" s="181"/>
      <c r="G872" s="181"/>
      <c r="H872" s="181"/>
      <c r="I872" s="181"/>
      <c r="J872" s="181"/>
      <c r="K872" s="181"/>
      <c r="L872" s="181"/>
      <c r="M872" s="181"/>
      <c r="N872" s="181"/>
      <c r="O872" s="181"/>
      <c r="P872" s="182"/>
    </row>
    <row r="873" spans="2:16" ht="17.25" x14ac:dyDescent="0.3">
      <c r="B873" s="108"/>
      <c r="C873" s="146"/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8"/>
    </row>
    <row r="874" spans="2:16" ht="17.25" x14ac:dyDescent="0.25">
      <c r="B874" s="108"/>
      <c r="C874" s="6" t="s">
        <v>4</v>
      </c>
      <c r="D874" s="149" t="s">
        <v>23</v>
      </c>
      <c r="E874" s="150"/>
      <c r="F874" s="150"/>
      <c r="G874" s="150"/>
      <c r="H874" s="150"/>
      <c r="I874" s="150"/>
      <c r="J874" s="150"/>
      <c r="K874" s="150"/>
      <c r="L874" s="150"/>
      <c r="M874" s="150"/>
      <c r="N874" s="150"/>
      <c r="O874" s="150"/>
      <c r="P874" s="151"/>
    </row>
    <row r="875" spans="2:16" ht="17.25" x14ac:dyDescent="0.3">
      <c r="B875" s="108"/>
      <c r="C875" s="7" t="s">
        <v>5</v>
      </c>
      <c r="D875" s="152" t="s">
        <v>24</v>
      </c>
      <c r="E875" s="153"/>
      <c r="F875" s="153"/>
      <c r="G875" s="153"/>
      <c r="H875" s="153"/>
      <c r="I875" s="154"/>
      <c r="J875" s="155" t="s">
        <v>6</v>
      </c>
      <c r="K875" s="156"/>
      <c r="L875" s="157" t="s">
        <v>7</v>
      </c>
      <c r="M875" s="158"/>
      <c r="N875" s="158"/>
      <c r="O875" s="158"/>
      <c r="P875" s="159"/>
    </row>
    <row r="876" spans="2:16" ht="17.25" x14ac:dyDescent="0.25">
      <c r="B876" s="108"/>
      <c r="C876" s="79" t="s">
        <v>8</v>
      </c>
      <c r="D876" s="160" t="s">
        <v>7</v>
      </c>
      <c r="E876" s="161"/>
      <c r="F876" s="161"/>
      <c r="G876" s="161"/>
      <c r="H876" s="161"/>
      <c r="I876" s="162"/>
      <c r="J876" s="163" t="s">
        <v>9</v>
      </c>
      <c r="K876" s="164"/>
      <c r="L876" s="165" t="s">
        <v>7</v>
      </c>
      <c r="M876" s="166"/>
      <c r="N876" s="166"/>
      <c r="O876" s="166"/>
      <c r="P876" s="167"/>
    </row>
    <row r="877" spans="2:16" ht="17.25" x14ac:dyDescent="0.3">
      <c r="B877" s="108"/>
      <c r="C877" s="8" t="s">
        <v>10</v>
      </c>
      <c r="D877" s="143" t="s">
        <v>222</v>
      </c>
      <c r="E877" s="144"/>
      <c r="F877" s="144"/>
      <c r="G877" s="144"/>
      <c r="H877" s="144"/>
      <c r="I877" s="144"/>
      <c r="J877" s="144"/>
      <c r="K877" s="144"/>
      <c r="L877" s="144"/>
      <c r="M877" s="144"/>
      <c r="N877" s="145"/>
      <c r="O877" s="8" t="s">
        <v>11</v>
      </c>
      <c r="P877" s="70" t="s">
        <v>46</v>
      </c>
    </row>
    <row r="878" spans="2:16" ht="17.25" x14ac:dyDescent="0.3">
      <c r="B878" s="108"/>
      <c r="C878" s="146"/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8"/>
    </row>
    <row r="879" spans="2:16" x14ac:dyDescent="0.25">
      <c r="B879" s="108"/>
      <c r="C879" s="113" t="s">
        <v>13</v>
      </c>
      <c r="D879" s="114"/>
      <c r="E879" s="114"/>
      <c r="F879" s="115"/>
      <c r="G879" s="113" t="s">
        <v>14</v>
      </c>
      <c r="H879" s="115"/>
      <c r="I879" s="113" t="s">
        <v>15</v>
      </c>
      <c r="J879" s="115"/>
      <c r="K879" s="113" t="s">
        <v>16</v>
      </c>
      <c r="L879" s="114"/>
      <c r="M879" s="115"/>
      <c r="N879" s="113" t="s">
        <v>17</v>
      </c>
      <c r="O879" s="114"/>
      <c r="P879" s="115"/>
    </row>
    <row r="880" spans="2:16" x14ac:dyDescent="0.25">
      <c r="B880" s="108"/>
      <c r="C880" s="200" t="s">
        <v>195</v>
      </c>
      <c r="D880" s="139"/>
      <c r="E880" s="139"/>
      <c r="F880" s="140"/>
      <c r="G880" s="186" t="s">
        <v>18</v>
      </c>
      <c r="H880" s="187"/>
      <c r="I880" s="135">
        <f>0.05*2</f>
        <v>0.1</v>
      </c>
      <c r="J880" s="135"/>
      <c r="K880" s="201">
        <v>6211</v>
      </c>
      <c r="L880" s="201"/>
      <c r="M880" s="201"/>
      <c r="N880" s="141">
        <f>K880*I880</f>
        <v>621.1</v>
      </c>
      <c r="O880" s="141"/>
      <c r="P880" s="141"/>
    </row>
    <row r="881" spans="2:16" x14ac:dyDescent="0.25">
      <c r="B881" s="108"/>
      <c r="C881" s="13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4"/>
    </row>
    <row r="882" spans="2:16" x14ac:dyDescent="0.25">
      <c r="B882" s="108"/>
      <c r="C882" s="141" t="s">
        <v>19</v>
      </c>
      <c r="D882" s="141"/>
      <c r="E882" s="141"/>
      <c r="F882" s="141"/>
      <c r="G882" s="141" t="s">
        <v>14</v>
      </c>
      <c r="H882" s="141"/>
      <c r="I882" s="141" t="s">
        <v>15</v>
      </c>
      <c r="J882" s="141"/>
      <c r="K882" s="95" t="s">
        <v>16</v>
      </c>
      <c r="L882" s="95"/>
      <c r="M882" s="95"/>
      <c r="N882" s="141" t="s">
        <v>17</v>
      </c>
      <c r="O882" s="141"/>
      <c r="P882" s="141"/>
    </row>
    <row r="883" spans="2:16" x14ac:dyDescent="0.25">
      <c r="B883" s="108"/>
      <c r="C883" s="142" t="s">
        <v>223</v>
      </c>
      <c r="D883" s="142"/>
      <c r="E883" s="142"/>
      <c r="F883" s="142"/>
      <c r="G883" s="187" t="s">
        <v>46</v>
      </c>
      <c r="H883" s="135"/>
      <c r="I883" s="135">
        <f>2.77*2</f>
        <v>5.54</v>
      </c>
      <c r="J883" s="135"/>
      <c r="K883" s="136">
        <v>7059.22</v>
      </c>
      <c r="L883" s="136"/>
      <c r="M883" s="136"/>
      <c r="N883" s="137">
        <f>K883*I883</f>
        <v>39108.078800000003</v>
      </c>
      <c r="O883" s="137"/>
      <c r="P883" s="137"/>
    </row>
    <row r="884" spans="2:16" x14ac:dyDescent="0.25">
      <c r="B884" s="108"/>
      <c r="C884" s="135" t="s">
        <v>224</v>
      </c>
      <c r="D884" s="135"/>
      <c r="E884" s="135"/>
      <c r="F884" s="135"/>
      <c r="G884" s="187" t="s">
        <v>46</v>
      </c>
      <c r="H884" s="135"/>
      <c r="I884" s="135">
        <f>2*2</f>
        <v>4</v>
      </c>
      <c r="J884" s="135"/>
      <c r="K884" s="136">
        <v>14168.52</v>
      </c>
      <c r="L884" s="136"/>
      <c r="M884" s="136"/>
      <c r="N884" s="137">
        <f>K884*I884</f>
        <v>56674.080000000002</v>
      </c>
      <c r="O884" s="137"/>
      <c r="P884" s="137"/>
    </row>
    <row r="885" spans="2:16" x14ac:dyDescent="0.25">
      <c r="B885" s="108"/>
      <c r="C885" s="186" t="s">
        <v>219</v>
      </c>
      <c r="D885" s="198"/>
      <c r="E885" s="198"/>
      <c r="F885" s="187"/>
      <c r="G885" s="187" t="s">
        <v>93</v>
      </c>
      <c r="H885" s="135"/>
      <c r="I885" s="135">
        <f>0.5*2</f>
        <v>1</v>
      </c>
      <c r="J885" s="135"/>
      <c r="K885" s="136">
        <v>18092.79</v>
      </c>
      <c r="L885" s="136"/>
      <c r="M885" s="136"/>
      <c r="N885" s="137">
        <f>K885*I885</f>
        <v>18092.79</v>
      </c>
      <c r="O885" s="137"/>
      <c r="P885" s="137"/>
    </row>
    <row r="886" spans="2:16" x14ac:dyDescent="0.25">
      <c r="B886" s="108"/>
      <c r="C886" s="135" t="s">
        <v>210</v>
      </c>
      <c r="D886" s="135"/>
      <c r="E886" s="135"/>
      <c r="F886" s="135"/>
      <c r="G886" s="135" t="s">
        <v>93</v>
      </c>
      <c r="H886" s="135"/>
      <c r="I886" s="135">
        <f>0.05*2</f>
        <v>0.1</v>
      </c>
      <c r="J886" s="135"/>
      <c r="K886" s="136">
        <v>93398.76</v>
      </c>
      <c r="L886" s="136"/>
      <c r="M886" s="136"/>
      <c r="N886" s="204">
        <f>I886*K886</f>
        <v>9339.8760000000002</v>
      </c>
      <c r="O886" s="205"/>
      <c r="P886" s="206"/>
    </row>
    <row r="887" spans="2:16" x14ac:dyDescent="0.25">
      <c r="B887" s="108"/>
      <c r="C887" s="135" t="s">
        <v>225</v>
      </c>
      <c r="D887" s="135"/>
      <c r="E887" s="135"/>
      <c r="F887" s="135"/>
      <c r="G887" s="200" t="s">
        <v>48</v>
      </c>
      <c r="H887" s="139"/>
      <c r="I887" s="135">
        <f>0.93*2</f>
        <v>1.86</v>
      </c>
      <c r="J887" s="135"/>
      <c r="K887" s="202">
        <v>17228.96</v>
      </c>
      <c r="L887" s="202"/>
      <c r="M887" s="203"/>
      <c r="N887" s="204">
        <f>K887*I887</f>
        <v>32045.865600000001</v>
      </c>
      <c r="O887" s="205"/>
      <c r="P887" s="206"/>
    </row>
    <row r="888" spans="2:16" x14ac:dyDescent="0.25">
      <c r="B888" s="108"/>
      <c r="C888" s="135" t="s">
        <v>226</v>
      </c>
      <c r="D888" s="135"/>
      <c r="E888" s="135"/>
      <c r="F888" s="135"/>
      <c r="G888" s="135" t="s">
        <v>48</v>
      </c>
      <c r="H888" s="135"/>
      <c r="I888" s="135">
        <f>0.27*2</f>
        <v>0.54</v>
      </c>
      <c r="J888" s="135"/>
      <c r="K888" s="136">
        <v>25103.05</v>
      </c>
      <c r="L888" s="136"/>
      <c r="M888" s="136"/>
      <c r="N888" s="137">
        <f>K888*I888</f>
        <v>13555.647000000001</v>
      </c>
      <c r="O888" s="137"/>
      <c r="P888" s="137"/>
    </row>
    <row r="889" spans="2:16" x14ac:dyDescent="0.25">
      <c r="B889" s="108"/>
      <c r="C889" s="66"/>
      <c r="D889" s="58"/>
      <c r="E889" s="58"/>
      <c r="F889" s="58"/>
      <c r="G889" s="58"/>
      <c r="H889" s="58"/>
      <c r="I889" s="58"/>
      <c r="J889" s="58"/>
      <c r="K889" s="89"/>
      <c r="L889" s="89"/>
      <c r="M889" s="89"/>
      <c r="N889" s="138">
        <f>SUM(N883:P888)</f>
        <v>168816.33740000002</v>
      </c>
      <c r="O889" s="138"/>
      <c r="P889" s="138"/>
    </row>
    <row r="890" spans="2:16" x14ac:dyDescent="0.25">
      <c r="B890" s="108"/>
      <c r="C890" s="13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4"/>
    </row>
    <row r="891" spans="2:16" x14ac:dyDescent="0.25">
      <c r="B891" s="108"/>
      <c r="C891" s="113" t="s">
        <v>21</v>
      </c>
      <c r="D891" s="114"/>
      <c r="E891" s="114"/>
      <c r="F891" s="115"/>
      <c r="G891" s="113" t="s">
        <v>14</v>
      </c>
      <c r="H891" s="115"/>
      <c r="I891" s="113" t="s">
        <v>15</v>
      </c>
      <c r="J891" s="115"/>
      <c r="K891" s="113" t="s">
        <v>16</v>
      </c>
      <c r="L891" s="114"/>
      <c r="M891" s="115"/>
      <c r="N891" s="113" t="s">
        <v>17</v>
      </c>
      <c r="O891" s="114"/>
      <c r="P891" s="115"/>
    </row>
    <row r="892" spans="2:16" x14ac:dyDescent="0.25">
      <c r="B892" s="108"/>
      <c r="C892" s="126" t="s">
        <v>167</v>
      </c>
      <c r="D892" s="127"/>
      <c r="E892" s="127"/>
      <c r="F892" s="128"/>
      <c r="G892" s="126" t="s">
        <v>41</v>
      </c>
      <c r="H892" s="128"/>
      <c r="I892" s="126">
        <f>0.4*2</f>
        <v>0.8</v>
      </c>
      <c r="J892" s="128"/>
      <c r="K892" s="129">
        <v>8354.7199999999993</v>
      </c>
      <c r="L892" s="130"/>
      <c r="M892" s="131"/>
      <c r="N892" s="195">
        <f>K892*I892</f>
        <v>6683.7759999999998</v>
      </c>
      <c r="O892" s="196"/>
      <c r="P892" s="197"/>
    </row>
    <row r="893" spans="2:16" x14ac:dyDescent="0.25">
      <c r="B893" s="108"/>
      <c r="C893" s="126" t="s">
        <v>221</v>
      </c>
      <c r="D893" s="127"/>
      <c r="E893" s="127"/>
      <c r="F893" s="128"/>
      <c r="G893" s="126" t="s">
        <v>41</v>
      </c>
      <c r="H893" s="128"/>
      <c r="I893" s="126">
        <f>0.2*2</f>
        <v>0.4</v>
      </c>
      <c r="J893" s="128"/>
      <c r="K893" s="129">
        <v>14345.44</v>
      </c>
      <c r="L893" s="130"/>
      <c r="M893" s="131"/>
      <c r="N893" s="132">
        <f>K893*I893</f>
        <v>5738.1760000000004</v>
      </c>
      <c r="O893" s="133"/>
      <c r="P893" s="134"/>
    </row>
    <row r="894" spans="2:16" x14ac:dyDescent="0.25">
      <c r="B894" s="108"/>
      <c r="C894" s="94"/>
      <c r="D894" s="87"/>
      <c r="E894" s="87"/>
      <c r="F894" s="87"/>
      <c r="G894" s="87"/>
      <c r="H894" s="87"/>
      <c r="I894" s="87"/>
      <c r="J894" s="87"/>
      <c r="K894" s="88"/>
      <c r="L894" s="87"/>
      <c r="M894" s="87"/>
      <c r="N894" s="110">
        <f>N892+N893</f>
        <v>12421.952000000001</v>
      </c>
      <c r="O894" s="111"/>
      <c r="P894" s="112"/>
    </row>
    <row r="895" spans="2:16" x14ac:dyDescent="0.25">
      <c r="B895" s="108"/>
      <c r="C895" s="13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90"/>
      <c r="O895" s="91"/>
      <c r="P895" s="92"/>
    </row>
    <row r="896" spans="2:16" x14ac:dyDescent="0.25">
      <c r="B896" s="108"/>
      <c r="C896" s="96"/>
      <c r="D896" s="97"/>
      <c r="E896" s="97"/>
      <c r="F896" s="97"/>
      <c r="G896" s="97"/>
      <c r="H896" s="97"/>
      <c r="I896" s="97"/>
      <c r="J896" s="98"/>
      <c r="K896" s="113" t="s">
        <v>22</v>
      </c>
      <c r="L896" s="114"/>
      <c r="M896" s="115"/>
      <c r="N896" s="110">
        <f>N894+N889+N880</f>
        <v>181859.38940000001</v>
      </c>
      <c r="O896" s="111"/>
      <c r="P896" s="112"/>
    </row>
    <row r="897" spans="2:16" x14ac:dyDescent="0.25">
      <c r="B897" s="108"/>
      <c r="C897" s="9"/>
      <c r="D897" s="10"/>
      <c r="E897" s="10"/>
      <c r="F897" s="10"/>
      <c r="G897" s="10"/>
      <c r="H897" s="10"/>
      <c r="I897" s="10"/>
      <c r="J897" s="11"/>
      <c r="K897" s="116" t="s">
        <v>242</v>
      </c>
      <c r="L897" s="117"/>
      <c r="M897" s="118"/>
      <c r="N897" s="228">
        <f>N896+N867+N838+N811+N782+N753+N723+N697+N670+N644+N618+N589+N558</f>
        <v>4056684.7463849997</v>
      </c>
      <c r="O897" s="229"/>
      <c r="P897" s="230"/>
    </row>
    <row r="898" spans="2:16" x14ac:dyDescent="0.25">
      <c r="B898" s="108"/>
      <c r="C898" s="13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4"/>
    </row>
    <row r="899" spans="2:16" ht="19.5" thickBot="1" x14ac:dyDescent="0.35">
      <c r="B899" s="108"/>
      <c r="C899" s="194" t="s">
        <v>246</v>
      </c>
      <c r="D899" s="194"/>
      <c r="E899" s="194"/>
      <c r="F899" s="194"/>
      <c r="G899" s="194"/>
      <c r="H899" s="194"/>
      <c r="I899" s="194"/>
      <c r="J899" s="194"/>
      <c r="K899" s="194"/>
      <c r="L899" s="194"/>
      <c r="M899" s="194"/>
      <c r="N899" s="194"/>
      <c r="O899" s="194"/>
      <c r="P899" s="194"/>
    </row>
    <row r="900" spans="2:16" ht="17.25" x14ac:dyDescent="0.25">
      <c r="B900" s="108"/>
      <c r="C900" s="168"/>
      <c r="D900" s="171" t="s">
        <v>0</v>
      </c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3"/>
    </row>
    <row r="901" spans="2:16" ht="17.25" x14ac:dyDescent="0.25">
      <c r="B901" s="108"/>
      <c r="C901" s="169"/>
      <c r="D901" s="174" t="s">
        <v>1</v>
      </c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6"/>
    </row>
    <row r="902" spans="2:16" ht="17.25" x14ac:dyDescent="0.25">
      <c r="B902" s="108"/>
      <c r="C902" s="169"/>
      <c r="D902" s="177" t="s">
        <v>2</v>
      </c>
      <c r="E902" s="178"/>
      <c r="F902" s="178"/>
      <c r="G902" s="178"/>
      <c r="H902" s="178"/>
      <c r="I902" s="178"/>
      <c r="J902" s="178"/>
      <c r="K902" s="178"/>
      <c r="L902" s="178"/>
      <c r="M902" s="178"/>
      <c r="N902" s="178"/>
      <c r="O902" s="178"/>
      <c r="P902" s="179"/>
    </row>
    <row r="903" spans="2:16" ht="17.25" x14ac:dyDescent="0.25">
      <c r="B903" s="108"/>
      <c r="C903" s="170"/>
      <c r="D903" s="180" t="s">
        <v>3</v>
      </c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2"/>
    </row>
    <row r="904" spans="2:16" ht="17.25" x14ac:dyDescent="0.3">
      <c r="B904" s="108"/>
      <c r="C904" s="146"/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8"/>
    </row>
    <row r="905" spans="2:16" ht="17.25" x14ac:dyDescent="0.25">
      <c r="B905" s="108"/>
      <c r="C905" s="6" t="s">
        <v>4</v>
      </c>
      <c r="D905" s="149" t="s">
        <v>23</v>
      </c>
      <c r="E905" s="150"/>
      <c r="F905" s="150"/>
      <c r="G905" s="150"/>
      <c r="H905" s="150"/>
      <c r="I905" s="150"/>
      <c r="J905" s="150"/>
      <c r="K905" s="150"/>
      <c r="L905" s="150"/>
      <c r="M905" s="150"/>
      <c r="N905" s="150"/>
      <c r="O905" s="150"/>
      <c r="P905" s="151"/>
    </row>
    <row r="906" spans="2:16" ht="17.25" x14ac:dyDescent="0.3">
      <c r="B906" s="108"/>
      <c r="C906" s="7" t="s">
        <v>5</v>
      </c>
      <c r="D906" s="152" t="s">
        <v>24</v>
      </c>
      <c r="E906" s="153"/>
      <c r="F906" s="153"/>
      <c r="G906" s="153"/>
      <c r="H906" s="153"/>
      <c r="I906" s="154"/>
      <c r="J906" s="155" t="s">
        <v>6</v>
      </c>
      <c r="K906" s="156"/>
      <c r="L906" s="157" t="s">
        <v>7</v>
      </c>
      <c r="M906" s="158"/>
      <c r="N906" s="158"/>
      <c r="O906" s="158"/>
      <c r="P906" s="159"/>
    </row>
    <row r="907" spans="2:16" ht="17.25" x14ac:dyDescent="0.25">
      <c r="B907" s="108"/>
      <c r="C907" s="79" t="s">
        <v>8</v>
      </c>
      <c r="D907" s="218" t="s">
        <v>7</v>
      </c>
      <c r="E907" s="218"/>
      <c r="F907" s="218"/>
      <c r="G907" s="218"/>
      <c r="H907" s="218"/>
      <c r="I907" s="218"/>
      <c r="J907" s="219" t="s">
        <v>9</v>
      </c>
      <c r="K907" s="219"/>
      <c r="L907" s="220" t="s">
        <v>7</v>
      </c>
      <c r="M907" s="220"/>
      <c r="N907" s="220"/>
      <c r="O907" s="220"/>
      <c r="P907" s="220"/>
    </row>
    <row r="908" spans="2:16" ht="17.25" x14ac:dyDescent="0.3">
      <c r="B908" s="108"/>
      <c r="C908" s="8" t="s">
        <v>10</v>
      </c>
      <c r="D908" s="216" t="s">
        <v>107</v>
      </c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8" t="s">
        <v>11</v>
      </c>
      <c r="P908" s="70" t="s">
        <v>12</v>
      </c>
    </row>
    <row r="909" spans="2:16" ht="17.25" x14ac:dyDescent="0.3">
      <c r="B909" s="108"/>
      <c r="C909" s="217"/>
      <c r="D909" s="217"/>
      <c r="E909" s="217"/>
      <c r="F909" s="217"/>
      <c r="G909" s="217"/>
      <c r="H909" s="217"/>
      <c r="I909" s="217"/>
      <c r="J909" s="217"/>
      <c r="K909" s="217"/>
      <c r="L909" s="217"/>
      <c r="M909" s="217"/>
      <c r="N909" s="217"/>
      <c r="O909" s="217"/>
      <c r="P909" s="217"/>
    </row>
    <row r="910" spans="2:16" x14ac:dyDescent="0.25">
      <c r="B910" s="108"/>
      <c r="C910" s="141" t="s">
        <v>13</v>
      </c>
      <c r="D910" s="141"/>
      <c r="E910" s="141"/>
      <c r="F910" s="141"/>
      <c r="G910" s="141" t="s">
        <v>14</v>
      </c>
      <c r="H910" s="141"/>
      <c r="I910" s="141" t="s">
        <v>15</v>
      </c>
      <c r="J910" s="141"/>
      <c r="K910" s="141" t="s">
        <v>16</v>
      </c>
      <c r="L910" s="141"/>
      <c r="M910" s="141"/>
      <c r="N910" s="141" t="s">
        <v>17</v>
      </c>
      <c r="O910" s="141"/>
      <c r="P910" s="141"/>
    </row>
    <row r="911" spans="2:16" x14ac:dyDescent="0.25">
      <c r="B911" s="108"/>
      <c r="C911" s="188" t="s">
        <v>104</v>
      </c>
      <c r="D911" s="189"/>
      <c r="E911" s="189"/>
      <c r="F911" s="190"/>
      <c r="G911" s="186" t="s">
        <v>18</v>
      </c>
      <c r="H911" s="187"/>
      <c r="I911" s="186">
        <f>0.033*109.62</f>
        <v>3.6174600000000003</v>
      </c>
      <c r="J911" s="187"/>
      <c r="K911" s="132">
        <v>29955</v>
      </c>
      <c r="L911" s="133"/>
      <c r="M911" s="134"/>
      <c r="N911" s="110">
        <f>K911*I911</f>
        <v>108361.01430000001</v>
      </c>
      <c r="O911" s="212"/>
      <c r="P911" s="213"/>
    </row>
    <row r="912" spans="2:16" x14ac:dyDescent="0.25">
      <c r="B912" s="108"/>
      <c r="C912" s="13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214"/>
      <c r="O912" s="214"/>
      <c r="P912" s="215"/>
    </row>
    <row r="913" spans="2:16" x14ac:dyDescent="0.25">
      <c r="B913" s="108"/>
      <c r="C913" s="13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4"/>
    </row>
    <row r="914" spans="2:16" x14ac:dyDescent="0.25">
      <c r="B914" s="108"/>
      <c r="C914" s="113" t="s">
        <v>19</v>
      </c>
      <c r="D914" s="114"/>
      <c r="E914" s="114"/>
      <c r="F914" s="115"/>
      <c r="G914" s="113" t="s">
        <v>14</v>
      </c>
      <c r="H914" s="115"/>
      <c r="I914" s="113" t="s">
        <v>15</v>
      </c>
      <c r="J914" s="115"/>
      <c r="K914" s="113" t="s">
        <v>16</v>
      </c>
      <c r="L914" s="114"/>
      <c r="M914" s="115"/>
      <c r="N914" s="113" t="s">
        <v>17</v>
      </c>
      <c r="O914" s="114"/>
      <c r="P914" s="115"/>
    </row>
    <row r="915" spans="2:16" x14ac:dyDescent="0.25">
      <c r="B915" s="108"/>
      <c r="C915" s="251" t="s">
        <v>115</v>
      </c>
      <c r="D915" s="252"/>
      <c r="E915" s="252"/>
      <c r="F915" s="253"/>
      <c r="G915" s="200" t="s">
        <v>54</v>
      </c>
      <c r="H915" s="140"/>
      <c r="I915" s="200">
        <f>6.3*109.62</f>
        <v>690.60599999999999</v>
      </c>
      <c r="J915" s="140"/>
      <c r="K915" s="257">
        <v>8659</v>
      </c>
      <c r="L915" s="258"/>
      <c r="M915" s="259"/>
      <c r="N915" s="257">
        <f>K915*I915</f>
        <v>5979957.3540000003</v>
      </c>
      <c r="O915" s="258"/>
      <c r="P915" s="259"/>
    </row>
    <row r="916" spans="2:16" x14ac:dyDescent="0.25">
      <c r="B916" s="108"/>
      <c r="C916" s="271" t="s">
        <v>116</v>
      </c>
      <c r="D916" s="272"/>
      <c r="E916" s="272"/>
      <c r="F916" s="273"/>
      <c r="G916" s="274" t="s">
        <v>54</v>
      </c>
      <c r="H916" s="215"/>
      <c r="I916" s="274">
        <f>0.02*109.62</f>
        <v>2.1924000000000001</v>
      </c>
      <c r="J916" s="215"/>
      <c r="K916" s="275">
        <v>2761</v>
      </c>
      <c r="L916" s="245"/>
      <c r="M916" s="276"/>
      <c r="N916" s="275">
        <f>I916*K916</f>
        <v>6053.2164000000002</v>
      </c>
      <c r="O916" s="245"/>
      <c r="P916" s="276"/>
    </row>
    <row r="917" spans="2:16" x14ac:dyDescent="0.25">
      <c r="B917" s="108"/>
      <c r="C917" s="271" t="s">
        <v>117</v>
      </c>
      <c r="D917" s="272"/>
      <c r="E917" s="272"/>
      <c r="F917" s="273"/>
      <c r="G917" s="274" t="s">
        <v>54</v>
      </c>
      <c r="H917" s="215"/>
      <c r="I917" s="274">
        <f>1.02*109.62</f>
        <v>111.81240000000001</v>
      </c>
      <c r="J917" s="215"/>
      <c r="K917" s="275">
        <v>1847</v>
      </c>
      <c r="L917" s="245"/>
      <c r="M917" s="276"/>
      <c r="N917" s="275">
        <f>K917*I917</f>
        <v>206517.50280000002</v>
      </c>
      <c r="O917" s="245"/>
      <c r="P917" s="276"/>
    </row>
    <row r="918" spans="2:16" x14ac:dyDescent="0.25">
      <c r="B918" s="108"/>
      <c r="C918" s="271" t="s">
        <v>118</v>
      </c>
      <c r="D918" s="272"/>
      <c r="E918" s="272"/>
      <c r="F918" s="273"/>
      <c r="G918" s="274" t="s">
        <v>20</v>
      </c>
      <c r="H918" s="215"/>
      <c r="I918" s="274">
        <f>0.05*109.62</f>
        <v>5.4810000000000008</v>
      </c>
      <c r="J918" s="215"/>
      <c r="K918" s="275">
        <v>437723</v>
      </c>
      <c r="L918" s="245"/>
      <c r="M918" s="276"/>
      <c r="N918" s="275">
        <f>I918*K918</f>
        <v>2399159.7630000003</v>
      </c>
      <c r="O918" s="245"/>
      <c r="P918" s="276"/>
    </row>
    <row r="919" spans="2:16" x14ac:dyDescent="0.25">
      <c r="B919" s="108"/>
      <c r="C919" s="271" t="s">
        <v>119</v>
      </c>
      <c r="D919" s="272"/>
      <c r="E919" s="272"/>
      <c r="F919" s="273"/>
      <c r="G919" s="274" t="s">
        <v>46</v>
      </c>
      <c r="H919" s="215"/>
      <c r="I919" s="274">
        <f>0.85*109.62</f>
        <v>93.177000000000007</v>
      </c>
      <c r="J919" s="215"/>
      <c r="K919" s="275">
        <v>12724</v>
      </c>
      <c r="L919" s="245"/>
      <c r="M919" s="276"/>
      <c r="N919" s="275">
        <f>K919*I919</f>
        <v>1185584.148</v>
      </c>
      <c r="O919" s="245"/>
      <c r="P919" s="276"/>
    </row>
    <row r="920" spans="2:16" x14ac:dyDescent="0.25">
      <c r="B920" s="108"/>
      <c r="C920" s="271" t="s">
        <v>120</v>
      </c>
      <c r="D920" s="272"/>
      <c r="E920" s="272"/>
      <c r="F920" s="273"/>
      <c r="G920" s="274" t="s">
        <v>12</v>
      </c>
      <c r="H920" s="215"/>
      <c r="I920" s="274">
        <f>1.56*109.62</f>
        <v>171.00720000000001</v>
      </c>
      <c r="J920" s="215"/>
      <c r="K920" s="275">
        <v>2770</v>
      </c>
      <c r="L920" s="245"/>
      <c r="M920" s="276"/>
      <c r="N920" s="275">
        <f>K920*I920</f>
        <v>473689.94400000002</v>
      </c>
      <c r="O920" s="245"/>
      <c r="P920" s="276"/>
    </row>
    <row r="921" spans="2:16" x14ac:dyDescent="0.25">
      <c r="B921" s="108"/>
      <c r="C921" s="260" t="s">
        <v>121</v>
      </c>
      <c r="D921" s="261"/>
      <c r="E921" s="261"/>
      <c r="F921" s="262"/>
      <c r="G921" s="263" t="s">
        <v>59</v>
      </c>
      <c r="H921" s="264"/>
      <c r="I921" s="263">
        <f>0.05*109.62</f>
        <v>5.4810000000000008</v>
      </c>
      <c r="J921" s="264"/>
      <c r="K921" s="268">
        <v>2326</v>
      </c>
      <c r="L921" s="269"/>
      <c r="M921" s="270"/>
      <c r="N921" s="268">
        <f>K921*I921</f>
        <v>12748.806000000002</v>
      </c>
      <c r="O921" s="269"/>
      <c r="P921" s="270"/>
    </row>
    <row r="922" spans="2:16" x14ac:dyDescent="0.25">
      <c r="B922" s="108"/>
      <c r="C922" s="13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10">
        <f>SUM(N915:N921)</f>
        <v>10263710.734200001</v>
      </c>
      <c r="O922" s="111"/>
      <c r="P922" s="112"/>
    </row>
    <row r="923" spans="2:16" x14ac:dyDescent="0.25">
      <c r="B923" s="108"/>
      <c r="C923" s="13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4"/>
    </row>
    <row r="924" spans="2:16" x14ac:dyDescent="0.25">
      <c r="B924" s="108"/>
      <c r="C924" s="113" t="s">
        <v>21</v>
      </c>
      <c r="D924" s="114"/>
      <c r="E924" s="114"/>
      <c r="F924" s="115"/>
      <c r="G924" s="113" t="s">
        <v>14</v>
      </c>
      <c r="H924" s="115"/>
      <c r="I924" s="113" t="s">
        <v>15</v>
      </c>
      <c r="J924" s="115"/>
      <c r="K924" s="113" t="s">
        <v>16</v>
      </c>
      <c r="L924" s="114"/>
      <c r="M924" s="115"/>
      <c r="N924" s="113" t="s">
        <v>17</v>
      </c>
      <c r="O924" s="114"/>
      <c r="P924" s="115"/>
    </row>
    <row r="925" spans="2:16" x14ac:dyDescent="0.25">
      <c r="B925" s="108"/>
      <c r="C925" s="251" t="s">
        <v>105</v>
      </c>
      <c r="D925" s="252"/>
      <c r="E925" s="252"/>
      <c r="F925" s="253"/>
      <c r="G925" s="200" t="s">
        <v>41</v>
      </c>
      <c r="H925" s="140"/>
      <c r="I925" s="200">
        <f>1.4*109.62</f>
        <v>153.46799999999999</v>
      </c>
      <c r="J925" s="140"/>
      <c r="K925" s="254">
        <v>8354.7199999999993</v>
      </c>
      <c r="L925" s="255"/>
      <c r="M925" s="256"/>
      <c r="N925" s="257">
        <f>K925*I925</f>
        <v>1282182.1689599999</v>
      </c>
      <c r="O925" s="258"/>
      <c r="P925" s="259"/>
    </row>
    <row r="926" spans="2:16" x14ac:dyDescent="0.25">
      <c r="B926" s="108"/>
      <c r="C926" s="260" t="s">
        <v>106</v>
      </c>
      <c r="D926" s="261"/>
      <c r="E926" s="261"/>
      <c r="F926" s="262"/>
      <c r="G926" s="263" t="s">
        <v>41</v>
      </c>
      <c r="H926" s="264"/>
      <c r="I926" s="200">
        <f>1.4*109.62</f>
        <v>153.46799999999999</v>
      </c>
      <c r="J926" s="140"/>
      <c r="K926" s="265">
        <v>13041</v>
      </c>
      <c r="L926" s="266"/>
      <c r="M926" s="267"/>
      <c r="N926" s="268">
        <f>K926*I926</f>
        <v>2001376.1879999998</v>
      </c>
      <c r="O926" s="269"/>
      <c r="P926" s="270"/>
    </row>
    <row r="927" spans="2:16" x14ac:dyDescent="0.25">
      <c r="B927" s="108"/>
      <c r="C927" s="13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10">
        <f>SUM(N925:P926)</f>
        <v>3283558.3569599995</v>
      </c>
      <c r="O927" s="111"/>
      <c r="P927" s="112"/>
    </row>
    <row r="928" spans="2:16" x14ac:dyDescent="0.25">
      <c r="B928" s="108"/>
      <c r="C928" s="13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62"/>
      <c r="O928" s="63"/>
      <c r="P928" s="64"/>
    </row>
    <row r="929" spans="2:16" x14ac:dyDescent="0.25">
      <c r="B929" s="108"/>
      <c r="C929" s="13"/>
      <c r="D929" s="12"/>
      <c r="E929" s="12"/>
      <c r="F929" s="12"/>
      <c r="G929" s="12"/>
      <c r="H929" s="12"/>
      <c r="I929" s="12"/>
      <c r="J929" s="12"/>
      <c r="K929" s="113" t="s">
        <v>22</v>
      </c>
      <c r="L929" s="114"/>
      <c r="M929" s="115"/>
      <c r="N929" s="110">
        <f>N927+N922+N911</f>
        <v>13655630.105459999</v>
      </c>
      <c r="O929" s="111"/>
      <c r="P929" s="112"/>
    </row>
    <row r="930" spans="2:16" ht="15.75" thickBot="1" x14ac:dyDescent="0.3">
      <c r="B930" s="108"/>
      <c r="C930" s="1"/>
      <c r="D930" s="2"/>
      <c r="E930" s="2"/>
      <c r="F930" s="2"/>
      <c r="G930" s="2"/>
      <c r="H930" s="2"/>
      <c r="I930" s="2"/>
      <c r="J930" s="3"/>
      <c r="K930" s="18"/>
      <c r="L930" s="18"/>
      <c r="M930" s="18"/>
      <c r="N930" s="68"/>
      <c r="O930" s="68"/>
      <c r="P930" s="69"/>
    </row>
    <row r="931" spans="2:16" ht="17.25" x14ac:dyDescent="0.25">
      <c r="B931" s="108"/>
      <c r="C931" s="168"/>
      <c r="D931" s="171" t="s">
        <v>0</v>
      </c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3"/>
    </row>
    <row r="932" spans="2:16" ht="17.25" x14ac:dyDescent="0.25">
      <c r="B932" s="108"/>
      <c r="C932" s="169"/>
      <c r="D932" s="174" t="s">
        <v>1</v>
      </c>
      <c r="E932" s="175"/>
      <c r="F932" s="175"/>
      <c r="G932" s="175"/>
      <c r="H932" s="175"/>
      <c r="I932" s="175"/>
      <c r="J932" s="175"/>
      <c r="K932" s="175"/>
      <c r="L932" s="175"/>
      <c r="M932" s="175"/>
      <c r="N932" s="175"/>
      <c r="O932" s="175"/>
      <c r="P932" s="176"/>
    </row>
    <row r="933" spans="2:16" ht="17.25" x14ac:dyDescent="0.25">
      <c r="B933" s="108"/>
      <c r="C933" s="169"/>
      <c r="D933" s="177" t="s">
        <v>2</v>
      </c>
      <c r="E933" s="178"/>
      <c r="F933" s="178"/>
      <c r="G933" s="178"/>
      <c r="H933" s="178"/>
      <c r="I933" s="178"/>
      <c r="J933" s="178"/>
      <c r="K933" s="178"/>
      <c r="L933" s="178"/>
      <c r="M933" s="178"/>
      <c r="N933" s="178"/>
      <c r="O933" s="178"/>
      <c r="P933" s="179"/>
    </row>
    <row r="934" spans="2:16" ht="17.25" x14ac:dyDescent="0.25">
      <c r="B934" s="108"/>
      <c r="C934" s="170"/>
      <c r="D934" s="180" t="s">
        <v>3</v>
      </c>
      <c r="E934" s="181"/>
      <c r="F934" s="181"/>
      <c r="G934" s="181"/>
      <c r="H934" s="181"/>
      <c r="I934" s="181"/>
      <c r="J934" s="181"/>
      <c r="K934" s="181"/>
      <c r="L934" s="181"/>
      <c r="M934" s="181"/>
      <c r="N934" s="181"/>
      <c r="O934" s="181"/>
      <c r="P934" s="182"/>
    </row>
    <row r="935" spans="2:16" ht="17.25" x14ac:dyDescent="0.3">
      <c r="B935" s="108"/>
      <c r="C935" s="146"/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8"/>
    </row>
    <row r="936" spans="2:16" ht="17.25" x14ac:dyDescent="0.25">
      <c r="B936" s="108"/>
      <c r="C936" s="6" t="s">
        <v>4</v>
      </c>
      <c r="D936" s="149" t="s">
        <v>23</v>
      </c>
      <c r="E936" s="150"/>
      <c r="F936" s="150"/>
      <c r="G936" s="150"/>
      <c r="H936" s="150"/>
      <c r="I936" s="150"/>
      <c r="J936" s="150"/>
      <c r="K936" s="150"/>
      <c r="L936" s="150"/>
      <c r="M936" s="150"/>
      <c r="N936" s="150"/>
      <c r="O936" s="150"/>
      <c r="P936" s="151"/>
    </row>
    <row r="937" spans="2:16" ht="17.25" x14ac:dyDescent="0.3">
      <c r="B937" s="108"/>
      <c r="C937" s="7" t="s">
        <v>5</v>
      </c>
      <c r="D937" s="152" t="s">
        <v>24</v>
      </c>
      <c r="E937" s="153"/>
      <c r="F937" s="153"/>
      <c r="G937" s="153"/>
      <c r="H937" s="153"/>
      <c r="I937" s="154"/>
      <c r="J937" s="155" t="s">
        <v>6</v>
      </c>
      <c r="K937" s="156"/>
      <c r="L937" s="157" t="s">
        <v>7</v>
      </c>
      <c r="M937" s="158"/>
      <c r="N937" s="158"/>
      <c r="O937" s="158"/>
      <c r="P937" s="159"/>
    </row>
    <row r="938" spans="2:16" ht="17.25" x14ac:dyDescent="0.25">
      <c r="B938" s="108"/>
      <c r="C938" s="79" t="s">
        <v>8</v>
      </c>
      <c r="D938" s="218" t="s">
        <v>7</v>
      </c>
      <c r="E938" s="218"/>
      <c r="F938" s="218"/>
      <c r="G938" s="218"/>
      <c r="H938" s="218"/>
      <c r="I938" s="218"/>
      <c r="J938" s="219" t="s">
        <v>9</v>
      </c>
      <c r="K938" s="219"/>
      <c r="L938" s="220" t="s">
        <v>7</v>
      </c>
      <c r="M938" s="220"/>
      <c r="N938" s="220"/>
      <c r="O938" s="220"/>
      <c r="P938" s="220"/>
    </row>
    <row r="939" spans="2:16" ht="17.25" x14ac:dyDescent="0.3">
      <c r="B939" s="108"/>
      <c r="C939" s="8" t="s">
        <v>10</v>
      </c>
      <c r="D939" s="216" t="s">
        <v>124</v>
      </c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8" t="s">
        <v>11</v>
      </c>
      <c r="P939" s="70" t="s">
        <v>48</v>
      </c>
    </row>
    <row r="940" spans="2:16" ht="17.25" x14ac:dyDescent="0.3">
      <c r="B940" s="108"/>
      <c r="C940" s="217"/>
      <c r="D940" s="217"/>
      <c r="E940" s="217"/>
      <c r="F940" s="217"/>
      <c r="G940" s="217"/>
      <c r="H940" s="217"/>
      <c r="I940" s="217"/>
      <c r="J940" s="217"/>
      <c r="K940" s="217"/>
      <c r="L940" s="217"/>
      <c r="M940" s="217"/>
      <c r="N940" s="217"/>
      <c r="O940" s="217"/>
      <c r="P940" s="217"/>
    </row>
    <row r="941" spans="2:16" x14ac:dyDescent="0.25">
      <c r="B941" s="108"/>
      <c r="C941" s="141" t="s">
        <v>13</v>
      </c>
      <c r="D941" s="141"/>
      <c r="E941" s="141"/>
      <c r="F941" s="141"/>
      <c r="G941" s="141" t="s">
        <v>14</v>
      </c>
      <c r="H941" s="141"/>
      <c r="I941" s="141" t="s">
        <v>15</v>
      </c>
      <c r="J941" s="141"/>
      <c r="K941" s="141" t="s">
        <v>16</v>
      </c>
      <c r="L941" s="141"/>
      <c r="M941" s="141"/>
      <c r="N941" s="141" t="s">
        <v>17</v>
      </c>
      <c r="O941" s="141"/>
      <c r="P941" s="141"/>
    </row>
    <row r="942" spans="2:16" x14ac:dyDescent="0.25">
      <c r="B942" s="108"/>
      <c r="C942" s="188" t="s">
        <v>104</v>
      </c>
      <c r="D942" s="189"/>
      <c r="E942" s="189"/>
      <c r="F942" s="190"/>
      <c r="G942" s="186" t="s">
        <v>18</v>
      </c>
      <c r="H942" s="187"/>
      <c r="I942" s="186">
        <f>0.033*306</f>
        <v>10.098000000000001</v>
      </c>
      <c r="J942" s="187"/>
      <c r="K942" s="191">
        <v>21466</v>
      </c>
      <c r="L942" s="192"/>
      <c r="M942" s="193"/>
      <c r="N942" s="110">
        <f>K942*I942</f>
        <v>216763.66800000001</v>
      </c>
      <c r="O942" s="212"/>
      <c r="P942" s="213"/>
    </row>
    <row r="943" spans="2:16" x14ac:dyDescent="0.25">
      <c r="B943" s="108"/>
      <c r="C943" s="13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214"/>
      <c r="O943" s="214"/>
      <c r="P943" s="215"/>
    </row>
    <row r="944" spans="2:16" x14ac:dyDescent="0.25">
      <c r="B944" s="108"/>
      <c r="C944" s="13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4"/>
    </row>
    <row r="945" spans="2:16" x14ac:dyDescent="0.25">
      <c r="B945" s="108"/>
      <c r="C945" s="113" t="s">
        <v>19</v>
      </c>
      <c r="D945" s="114"/>
      <c r="E945" s="114"/>
      <c r="F945" s="115"/>
      <c r="G945" s="113" t="s">
        <v>14</v>
      </c>
      <c r="H945" s="115"/>
      <c r="I945" s="113" t="s">
        <v>15</v>
      </c>
      <c r="J945" s="115"/>
      <c r="K945" s="113" t="s">
        <v>16</v>
      </c>
      <c r="L945" s="114"/>
      <c r="M945" s="115"/>
      <c r="N945" s="113" t="s">
        <v>17</v>
      </c>
      <c r="O945" s="114"/>
      <c r="P945" s="115"/>
    </row>
    <row r="946" spans="2:16" x14ac:dyDescent="0.25">
      <c r="B946" s="108"/>
      <c r="C946" s="142" t="s">
        <v>125</v>
      </c>
      <c r="D946" s="142"/>
      <c r="E946" s="142"/>
      <c r="F946" s="142"/>
      <c r="G946" s="135" t="s">
        <v>12</v>
      </c>
      <c r="H946" s="135"/>
      <c r="I946" s="135">
        <f>0.75*306</f>
        <v>229.5</v>
      </c>
      <c r="J946" s="135"/>
      <c r="K946" s="211">
        <v>11890.77</v>
      </c>
      <c r="L946" s="211"/>
      <c r="M946" s="211"/>
      <c r="N946" s="211">
        <f>K946*I946</f>
        <v>2728931.7150000003</v>
      </c>
      <c r="O946" s="211"/>
      <c r="P946" s="211"/>
    </row>
    <row r="947" spans="2:16" x14ac:dyDescent="0.25">
      <c r="B947" s="108"/>
      <c r="C947" s="142" t="s">
        <v>126</v>
      </c>
      <c r="D947" s="142"/>
      <c r="E947" s="142"/>
      <c r="F947" s="142"/>
      <c r="G947" s="135" t="s">
        <v>48</v>
      </c>
      <c r="H947" s="135"/>
      <c r="I947" s="135">
        <f>0.75*306</f>
        <v>229.5</v>
      </c>
      <c r="J947" s="135"/>
      <c r="K947" s="136">
        <v>19992</v>
      </c>
      <c r="L947" s="136"/>
      <c r="M947" s="136"/>
      <c r="N947" s="211">
        <f>I947*K947</f>
        <v>4588164</v>
      </c>
      <c r="O947" s="211"/>
      <c r="P947" s="211"/>
    </row>
    <row r="948" spans="2:16" x14ac:dyDescent="0.25">
      <c r="B948" s="108"/>
      <c r="C948" s="135" t="s">
        <v>121</v>
      </c>
      <c r="D948" s="135"/>
      <c r="E948" s="135"/>
      <c r="F948" s="135"/>
      <c r="G948" s="135" t="s">
        <v>59</v>
      </c>
      <c r="H948" s="135"/>
      <c r="I948" s="135">
        <f>0.2*306</f>
        <v>61.2</v>
      </c>
      <c r="J948" s="135"/>
      <c r="K948" s="136">
        <v>2325.87</v>
      </c>
      <c r="L948" s="136"/>
      <c r="M948" s="136"/>
      <c r="N948" s="137">
        <f>K948*I948</f>
        <v>142343.24400000001</v>
      </c>
      <c r="O948" s="137"/>
      <c r="P948" s="137"/>
    </row>
    <row r="949" spans="2:16" x14ac:dyDescent="0.25">
      <c r="B949" s="108"/>
      <c r="C949" s="186" t="s">
        <v>127</v>
      </c>
      <c r="D949" s="198"/>
      <c r="E949" s="198"/>
      <c r="F949" s="187"/>
      <c r="G949" s="186" t="s">
        <v>48</v>
      </c>
      <c r="H949" s="187"/>
      <c r="I949" s="186">
        <f>1.5*306</f>
        <v>459</v>
      </c>
      <c r="J949" s="187"/>
      <c r="K949" s="207">
        <v>5639.16</v>
      </c>
      <c r="L949" s="208"/>
      <c r="M949" s="209"/>
      <c r="N949" s="204">
        <f>K949*I949</f>
        <v>2588374.44</v>
      </c>
      <c r="O949" s="205"/>
      <c r="P949" s="206"/>
    </row>
    <row r="950" spans="2:16" x14ac:dyDescent="0.25">
      <c r="B950" s="108"/>
      <c r="C950" s="66"/>
      <c r="D950" s="58"/>
      <c r="E950" s="58"/>
      <c r="F950" s="58"/>
      <c r="G950" s="58"/>
      <c r="H950" s="58"/>
      <c r="I950" s="58"/>
      <c r="J950" s="58"/>
      <c r="K950" s="89"/>
      <c r="L950" s="89"/>
      <c r="M950" s="89"/>
      <c r="N950" s="138">
        <f>SUM(N946:P949)</f>
        <v>10047813.399</v>
      </c>
      <c r="O950" s="138"/>
      <c r="P950" s="138"/>
    </row>
    <row r="951" spans="2:16" x14ac:dyDescent="0.25">
      <c r="B951" s="108"/>
      <c r="C951" s="13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4"/>
    </row>
    <row r="952" spans="2:16" x14ac:dyDescent="0.25">
      <c r="B952" s="108"/>
      <c r="C952" s="113" t="s">
        <v>21</v>
      </c>
      <c r="D952" s="114"/>
      <c r="E952" s="114"/>
      <c r="F952" s="115"/>
      <c r="G952" s="113" t="s">
        <v>14</v>
      </c>
      <c r="H952" s="115"/>
      <c r="I952" s="113" t="s">
        <v>15</v>
      </c>
      <c r="J952" s="115"/>
      <c r="K952" s="113" t="s">
        <v>16</v>
      </c>
      <c r="L952" s="114"/>
      <c r="M952" s="115"/>
      <c r="N952" s="113" t="s">
        <v>17</v>
      </c>
      <c r="O952" s="114"/>
      <c r="P952" s="115"/>
    </row>
    <row r="953" spans="2:16" x14ac:dyDescent="0.25">
      <c r="B953" s="108"/>
      <c r="C953" s="142" t="s">
        <v>122</v>
      </c>
      <c r="D953" s="142"/>
      <c r="E953" s="142"/>
      <c r="F953" s="142"/>
      <c r="G953" s="135" t="s">
        <v>123</v>
      </c>
      <c r="H953" s="135"/>
      <c r="I953" s="135">
        <f>1*306</f>
        <v>306</v>
      </c>
      <c r="J953" s="135"/>
      <c r="K953" s="210">
        <v>21466.22</v>
      </c>
      <c r="L953" s="210"/>
      <c r="M953" s="210"/>
      <c r="N953" s="211">
        <f>K953*I953</f>
        <v>6568663.3200000003</v>
      </c>
      <c r="O953" s="211"/>
      <c r="P953" s="211"/>
    </row>
    <row r="954" spans="2:16" x14ac:dyDescent="0.25">
      <c r="B954" s="108"/>
      <c r="C954" s="186"/>
      <c r="D954" s="198"/>
      <c r="E954" s="198"/>
      <c r="F954" s="198"/>
      <c r="G954" s="198"/>
      <c r="H954" s="198"/>
      <c r="I954" s="198"/>
      <c r="J954" s="198"/>
      <c r="K954" s="198"/>
      <c r="L954" s="198"/>
      <c r="M954" s="187"/>
      <c r="N954" s="138">
        <f>SUM(N953:P953)</f>
        <v>6568663.3200000003</v>
      </c>
      <c r="O954" s="138"/>
      <c r="P954" s="138"/>
    </row>
    <row r="955" spans="2:16" x14ac:dyDescent="0.25">
      <c r="B955" s="108"/>
      <c r="C955" s="13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90"/>
      <c r="O955" s="91"/>
      <c r="P955" s="92"/>
    </row>
    <row r="956" spans="2:16" x14ac:dyDescent="0.25">
      <c r="B956" s="108"/>
      <c r="C956" s="13"/>
      <c r="D956" s="12"/>
      <c r="E956" s="12"/>
      <c r="F956" s="12"/>
      <c r="G956" s="12"/>
      <c r="H956" s="12"/>
      <c r="I956" s="12"/>
      <c r="J956" s="12"/>
      <c r="K956" s="113" t="s">
        <v>22</v>
      </c>
      <c r="L956" s="114"/>
      <c r="M956" s="115"/>
      <c r="N956" s="110">
        <f>N954+N950+N942</f>
        <v>16833240.387000002</v>
      </c>
      <c r="O956" s="111"/>
      <c r="P956" s="112"/>
    </row>
    <row r="957" spans="2:16" ht="15.75" thickBot="1" x14ac:dyDescent="0.3">
      <c r="B957" s="108"/>
      <c r="C957" s="13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4"/>
    </row>
    <row r="958" spans="2:16" ht="17.25" x14ac:dyDescent="0.25">
      <c r="B958" s="108"/>
      <c r="C958" s="168"/>
      <c r="D958" s="171" t="s">
        <v>0</v>
      </c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3"/>
    </row>
    <row r="959" spans="2:16" ht="17.25" x14ac:dyDescent="0.25">
      <c r="B959" s="108"/>
      <c r="C959" s="169"/>
      <c r="D959" s="174" t="s">
        <v>1</v>
      </c>
      <c r="E959" s="175"/>
      <c r="F959" s="175"/>
      <c r="G959" s="175"/>
      <c r="H959" s="175"/>
      <c r="I959" s="175"/>
      <c r="J959" s="175"/>
      <c r="K959" s="175"/>
      <c r="L959" s="175"/>
      <c r="M959" s="175"/>
      <c r="N959" s="175"/>
      <c r="O959" s="175"/>
      <c r="P959" s="176"/>
    </row>
    <row r="960" spans="2:16" ht="17.25" x14ac:dyDescent="0.25">
      <c r="B960" s="108"/>
      <c r="C960" s="169"/>
      <c r="D960" s="177" t="s">
        <v>2</v>
      </c>
      <c r="E960" s="178"/>
      <c r="F960" s="178"/>
      <c r="G960" s="178"/>
      <c r="H960" s="178"/>
      <c r="I960" s="178"/>
      <c r="J960" s="178"/>
      <c r="K960" s="178"/>
      <c r="L960" s="178"/>
      <c r="M960" s="178"/>
      <c r="N960" s="178"/>
      <c r="O960" s="178"/>
      <c r="P960" s="179"/>
    </row>
    <row r="961" spans="2:16" ht="17.25" x14ac:dyDescent="0.25">
      <c r="B961" s="108"/>
      <c r="C961" s="170"/>
      <c r="D961" s="180" t="s">
        <v>3</v>
      </c>
      <c r="E961" s="181"/>
      <c r="F961" s="181"/>
      <c r="G961" s="181"/>
      <c r="H961" s="181"/>
      <c r="I961" s="181"/>
      <c r="J961" s="181"/>
      <c r="K961" s="181"/>
      <c r="L961" s="181"/>
      <c r="M961" s="181"/>
      <c r="N961" s="181"/>
      <c r="O961" s="181"/>
      <c r="P961" s="182"/>
    </row>
    <row r="962" spans="2:16" ht="17.25" x14ac:dyDescent="0.3">
      <c r="B962" s="108"/>
      <c r="C962" s="146"/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8"/>
    </row>
    <row r="963" spans="2:16" ht="17.25" x14ac:dyDescent="0.25">
      <c r="B963" s="108"/>
      <c r="C963" s="6" t="s">
        <v>4</v>
      </c>
      <c r="D963" s="149" t="s">
        <v>23</v>
      </c>
      <c r="E963" s="150"/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151"/>
    </row>
    <row r="964" spans="2:16" ht="17.25" x14ac:dyDescent="0.3">
      <c r="B964" s="108"/>
      <c r="C964" s="7" t="s">
        <v>5</v>
      </c>
      <c r="D964" s="152" t="s">
        <v>24</v>
      </c>
      <c r="E964" s="153"/>
      <c r="F964" s="153"/>
      <c r="G964" s="153"/>
      <c r="H964" s="153"/>
      <c r="I964" s="154"/>
      <c r="J964" s="155" t="s">
        <v>6</v>
      </c>
      <c r="K964" s="156"/>
      <c r="L964" s="157" t="s">
        <v>7</v>
      </c>
      <c r="M964" s="158"/>
      <c r="N964" s="158"/>
      <c r="O964" s="158"/>
      <c r="P964" s="159"/>
    </row>
    <row r="965" spans="2:16" ht="17.25" x14ac:dyDescent="0.25">
      <c r="B965" s="108"/>
      <c r="C965" s="79" t="s">
        <v>8</v>
      </c>
      <c r="D965" s="218" t="s">
        <v>7</v>
      </c>
      <c r="E965" s="218"/>
      <c r="F965" s="218"/>
      <c r="G965" s="218"/>
      <c r="H965" s="218"/>
      <c r="I965" s="218"/>
      <c r="J965" s="219" t="s">
        <v>9</v>
      </c>
      <c r="K965" s="219"/>
      <c r="L965" s="220" t="s">
        <v>7</v>
      </c>
      <c r="M965" s="220"/>
      <c r="N965" s="220"/>
      <c r="O965" s="220"/>
      <c r="P965" s="220"/>
    </row>
    <row r="966" spans="2:16" ht="17.25" x14ac:dyDescent="0.3">
      <c r="B966" s="108"/>
      <c r="C966" s="8" t="s">
        <v>10</v>
      </c>
      <c r="D966" s="216" t="s">
        <v>132</v>
      </c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8" t="s">
        <v>11</v>
      </c>
      <c r="P966" s="70" t="s">
        <v>12</v>
      </c>
    </row>
    <row r="967" spans="2:16" ht="17.25" x14ac:dyDescent="0.3">
      <c r="B967" s="108"/>
      <c r="C967" s="217"/>
      <c r="D967" s="217"/>
      <c r="E967" s="217"/>
      <c r="F967" s="217"/>
      <c r="G967" s="217"/>
      <c r="H967" s="217"/>
      <c r="I967" s="217"/>
      <c r="J967" s="217"/>
      <c r="K967" s="217"/>
      <c r="L967" s="217"/>
      <c r="M967" s="217"/>
      <c r="N967" s="217"/>
      <c r="O967" s="217"/>
      <c r="P967" s="217"/>
    </row>
    <row r="968" spans="2:16" x14ac:dyDescent="0.25">
      <c r="B968" s="108"/>
      <c r="C968" s="141" t="s">
        <v>13</v>
      </c>
      <c r="D968" s="141"/>
      <c r="E968" s="141"/>
      <c r="F968" s="141"/>
      <c r="G968" s="141" t="s">
        <v>14</v>
      </c>
      <c r="H968" s="141"/>
      <c r="I968" s="141" t="s">
        <v>15</v>
      </c>
      <c r="J968" s="141"/>
      <c r="K968" s="141" t="s">
        <v>16</v>
      </c>
      <c r="L968" s="141"/>
      <c r="M968" s="141"/>
      <c r="N968" s="141" t="s">
        <v>17</v>
      </c>
      <c r="O968" s="141"/>
      <c r="P968" s="141"/>
    </row>
    <row r="969" spans="2:16" x14ac:dyDescent="0.25">
      <c r="B969" s="108"/>
      <c r="C969" s="188" t="s">
        <v>104</v>
      </c>
      <c r="D969" s="189"/>
      <c r="E969" s="189"/>
      <c r="F969" s="190"/>
      <c r="G969" s="186" t="s">
        <v>18</v>
      </c>
      <c r="H969" s="187"/>
      <c r="I969" s="186">
        <f>0.033*109.62</f>
        <v>3.6174600000000003</v>
      </c>
      <c r="J969" s="187"/>
      <c r="K969" s="191">
        <v>21174</v>
      </c>
      <c r="L969" s="192"/>
      <c r="M969" s="193"/>
      <c r="N969" s="110">
        <f>K969*I969</f>
        <v>76596.098040000012</v>
      </c>
      <c r="O969" s="212"/>
      <c r="P969" s="213"/>
    </row>
    <row r="970" spans="2:16" x14ac:dyDescent="0.25">
      <c r="B970" s="108"/>
      <c r="C970" s="13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214"/>
      <c r="O970" s="214"/>
      <c r="P970" s="215"/>
    </row>
    <row r="971" spans="2:16" x14ac:dyDescent="0.25">
      <c r="B971" s="108"/>
      <c r="C971" s="13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4"/>
    </row>
    <row r="972" spans="2:16" x14ac:dyDescent="0.25">
      <c r="B972" s="108"/>
      <c r="C972" s="113" t="s">
        <v>19</v>
      </c>
      <c r="D972" s="114"/>
      <c r="E972" s="114"/>
      <c r="F972" s="115"/>
      <c r="G972" s="113" t="s">
        <v>14</v>
      </c>
      <c r="H972" s="115"/>
      <c r="I972" s="113" t="s">
        <v>15</v>
      </c>
      <c r="J972" s="115"/>
      <c r="K972" s="113" t="s">
        <v>16</v>
      </c>
      <c r="L972" s="114"/>
      <c r="M972" s="115"/>
      <c r="N972" s="113" t="s">
        <v>17</v>
      </c>
      <c r="O972" s="114"/>
      <c r="P972" s="115"/>
    </row>
    <row r="973" spans="2:16" x14ac:dyDescent="0.25">
      <c r="B973" s="108"/>
      <c r="C973" s="142" t="s">
        <v>133</v>
      </c>
      <c r="D973" s="142"/>
      <c r="E973" s="142"/>
      <c r="F973" s="142"/>
      <c r="G973" s="135" t="s">
        <v>46</v>
      </c>
      <c r="H973" s="135"/>
      <c r="I973" s="135">
        <f>1.3*109.62</f>
        <v>142.506</v>
      </c>
      <c r="J973" s="135"/>
      <c r="K973" s="136">
        <v>379.57</v>
      </c>
      <c r="L973" s="136"/>
      <c r="M973" s="136"/>
      <c r="N973" s="211">
        <f>K973*I973</f>
        <v>54091.002419999997</v>
      </c>
      <c r="O973" s="211"/>
      <c r="P973" s="211"/>
    </row>
    <row r="974" spans="2:16" x14ac:dyDescent="0.25">
      <c r="B974" s="108"/>
      <c r="C974" s="142" t="s">
        <v>134</v>
      </c>
      <c r="D974" s="142"/>
      <c r="E974" s="142"/>
      <c r="F974" s="142"/>
      <c r="G974" s="135" t="s">
        <v>46</v>
      </c>
      <c r="H974" s="135"/>
      <c r="I974" s="135">
        <f>0.3936*109.62</f>
        <v>43.146432000000004</v>
      </c>
      <c r="J974" s="135"/>
      <c r="K974" s="136">
        <v>19992</v>
      </c>
      <c r="L974" s="136"/>
      <c r="M974" s="136"/>
      <c r="N974" s="211">
        <f>I974*K974</f>
        <v>862583.46854400006</v>
      </c>
      <c r="O974" s="211"/>
      <c r="P974" s="211"/>
    </row>
    <row r="975" spans="2:16" x14ac:dyDescent="0.25">
      <c r="B975" s="108"/>
      <c r="C975" s="66"/>
      <c r="D975" s="58"/>
      <c r="E975" s="58"/>
      <c r="F975" s="58"/>
      <c r="G975" s="58"/>
      <c r="H975" s="58"/>
      <c r="I975" s="58"/>
      <c r="J975" s="58"/>
      <c r="K975" s="89"/>
      <c r="L975" s="89"/>
      <c r="M975" s="89"/>
      <c r="N975" s="138">
        <f>SUM(N973:P974)</f>
        <v>916674.47096400009</v>
      </c>
      <c r="O975" s="138"/>
      <c r="P975" s="138"/>
    </row>
    <row r="976" spans="2:16" x14ac:dyDescent="0.25">
      <c r="B976" s="108"/>
      <c r="C976" s="13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4"/>
    </row>
    <row r="977" spans="2:16" x14ac:dyDescent="0.25">
      <c r="B977" s="108"/>
      <c r="C977" s="113" t="s">
        <v>21</v>
      </c>
      <c r="D977" s="114"/>
      <c r="E977" s="114"/>
      <c r="F977" s="115"/>
      <c r="G977" s="113" t="s">
        <v>14</v>
      </c>
      <c r="H977" s="115"/>
      <c r="I977" s="113" t="s">
        <v>15</v>
      </c>
      <c r="J977" s="115"/>
      <c r="K977" s="113" t="s">
        <v>16</v>
      </c>
      <c r="L977" s="114"/>
      <c r="M977" s="115"/>
      <c r="N977" s="113" t="s">
        <v>17</v>
      </c>
      <c r="O977" s="114"/>
      <c r="P977" s="115"/>
    </row>
    <row r="978" spans="2:16" x14ac:dyDescent="0.25">
      <c r="B978" s="108"/>
      <c r="C978" s="126" t="s">
        <v>32</v>
      </c>
      <c r="D978" s="127"/>
      <c r="E978" s="127"/>
      <c r="F978" s="128"/>
      <c r="G978" s="126" t="s">
        <v>41</v>
      </c>
      <c r="H978" s="128"/>
      <c r="I978" s="126">
        <f>1.5*109.62</f>
        <v>164.43</v>
      </c>
      <c r="J978" s="128"/>
      <c r="K978" s="221">
        <v>7595.09</v>
      </c>
      <c r="L978" s="222"/>
      <c r="M978" s="223"/>
      <c r="N978" s="224">
        <f>K978*I978</f>
        <v>1248860.6487</v>
      </c>
      <c r="O978" s="225"/>
      <c r="P978" s="226"/>
    </row>
    <row r="979" spans="2:16" x14ac:dyDescent="0.25">
      <c r="B979" s="108"/>
      <c r="C979" s="142" t="s">
        <v>33</v>
      </c>
      <c r="D979" s="142"/>
      <c r="E979" s="142"/>
      <c r="F979" s="142"/>
      <c r="G979" s="135" t="s">
        <v>41</v>
      </c>
      <c r="H979" s="135"/>
      <c r="I979" s="135">
        <f>0.75*109.62</f>
        <v>82.215000000000003</v>
      </c>
      <c r="J979" s="135"/>
      <c r="K979" s="210">
        <v>13041.42</v>
      </c>
      <c r="L979" s="210"/>
      <c r="M979" s="210"/>
      <c r="N979" s="211">
        <f>K979*I979</f>
        <v>1072200.3453000002</v>
      </c>
      <c r="O979" s="211"/>
      <c r="P979" s="211"/>
    </row>
    <row r="980" spans="2:16" x14ac:dyDescent="0.25">
      <c r="B980" s="108"/>
      <c r="C980" s="186"/>
      <c r="D980" s="198"/>
      <c r="E980" s="198"/>
      <c r="F980" s="198"/>
      <c r="G980" s="198"/>
      <c r="H980" s="198"/>
      <c r="I980" s="198"/>
      <c r="J980" s="198"/>
      <c r="K980" s="198"/>
      <c r="L980" s="198"/>
      <c r="M980" s="187"/>
      <c r="N980" s="138">
        <f>SUM(N979:P979)</f>
        <v>1072200.3453000002</v>
      </c>
      <c r="O980" s="138"/>
      <c r="P980" s="138"/>
    </row>
    <row r="981" spans="2:16" x14ac:dyDescent="0.25">
      <c r="B981" s="108"/>
      <c r="C981" s="13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90"/>
      <c r="O981" s="91"/>
      <c r="P981" s="92"/>
    </row>
    <row r="982" spans="2:16" x14ac:dyDescent="0.25">
      <c r="B982" s="108"/>
      <c r="C982" s="13"/>
      <c r="D982" s="12"/>
      <c r="E982" s="12"/>
      <c r="F982" s="12"/>
      <c r="G982" s="12"/>
      <c r="H982" s="12"/>
      <c r="I982" s="12"/>
      <c r="J982" s="12"/>
      <c r="K982" s="113" t="s">
        <v>22</v>
      </c>
      <c r="L982" s="114"/>
      <c r="M982" s="115"/>
      <c r="N982" s="110">
        <f>N980+N975+N969</f>
        <v>2065470.9143040003</v>
      </c>
      <c r="O982" s="111"/>
      <c r="P982" s="112"/>
    </row>
    <row r="983" spans="2:16" ht="15.75" thickBot="1" x14ac:dyDescent="0.3">
      <c r="B983" s="108"/>
      <c r="C983" s="13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4"/>
    </row>
    <row r="984" spans="2:16" ht="17.25" x14ac:dyDescent="0.25">
      <c r="B984" s="108"/>
      <c r="C984" s="168"/>
      <c r="D984" s="171" t="s">
        <v>0</v>
      </c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3"/>
    </row>
    <row r="985" spans="2:16" ht="17.25" x14ac:dyDescent="0.25">
      <c r="B985" s="108"/>
      <c r="C985" s="169"/>
      <c r="D985" s="174" t="s">
        <v>1</v>
      </c>
      <c r="E985" s="175"/>
      <c r="F985" s="175"/>
      <c r="G985" s="175"/>
      <c r="H985" s="175"/>
      <c r="I985" s="175"/>
      <c r="J985" s="175"/>
      <c r="K985" s="175"/>
      <c r="L985" s="175"/>
      <c r="M985" s="175"/>
      <c r="N985" s="175"/>
      <c r="O985" s="175"/>
      <c r="P985" s="176"/>
    </row>
    <row r="986" spans="2:16" ht="17.25" x14ac:dyDescent="0.25">
      <c r="B986" s="108"/>
      <c r="C986" s="169"/>
      <c r="D986" s="177" t="s">
        <v>2</v>
      </c>
      <c r="E986" s="178"/>
      <c r="F986" s="178"/>
      <c r="G986" s="178"/>
      <c r="H986" s="178"/>
      <c r="I986" s="178"/>
      <c r="J986" s="178"/>
      <c r="K986" s="178"/>
      <c r="L986" s="178"/>
      <c r="M986" s="178"/>
      <c r="N986" s="178"/>
      <c r="O986" s="178"/>
      <c r="P986" s="179"/>
    </row>
    <row r="987" spans="2:16" ht="17.25" x14ac:dyDescent="0.25">
      <c r="B987" s="108"/>
      <c r="C987" s="170"/>
      <c r="D987" s="180" t="s">
        <v>3</v>
      </c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2"/>
    </row>
    <row r="988" spans="2:16" ht="17.25" x14ac:dyDescent="0.3">
      <c r="B988" s="108"/>
      <c r="C988" s="146"/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8"/>
    </row>
    <row r="989" spans="2:16" ht="17.25" x14ac:dyDescent="0.25">
      <c r="B989" s="108"/>
      <c r="C989" s="6" t="s">
        <v>4</v>
      </c>
      <c r="D989" s="149" t="s">
        <v>23</v>
      </c>
      <c r="E989" s="150"/>
      <c r="F989" s="150"/>
      <c r="G989" s="150"/>
      <c r="H989" s="150"/>
      <c r="I989" s="150"/>
      <c r="J989" s="150"/>
      <c r="K989" s="150"/>
      <c r="L989" s="150"/>
      <c r="M989" s="150"/>
      <c r="N989" s="150"/>
      <c r="O989" s="150"/>
      <c r="P989" s="151"/>
    </row>
    <row r="990" spans="2:16" ht="17.25" x14ac:dyDescent="0.3">
      <c r="B990" s="108"/>
      <c r="C990" s="7" t="s">
        <v>5</v>
      </c>
      <c r="D990" s="152" t="s">
        <v>24</v>
      </c>
      <c r="E990" s="153"/>
      <c r="F990" s="153"/>
      <c r="G990" s="153"/>
      <c r="H990" s="153"/>
      <c r="I990" s="154"/>
      <c r="J990" s="155" t="s">
        <v>6</v>
      </c>
      <c r="K990" s="156"/>
      <c r="L990" s="157" t="s">
        <v>7</v>
      </c>
      <c r="M990" s="158"/>
      <c r="N990" s="158"/>
      <c r="O990" s="158"/>
      <c r="P990" s="159"/>
    </row>
    <row r="991" spans="2:16" ht="17.25" x14ac:dyDescent="0.25">
      <c r="B991" s="108"/>
      <c r="C991" s="79" t="s">
        <v>8</v>
      </c>
      <c r="D991" s="218" t="s">
        <v>7</v>
      </c>
      <c r="E991" s="218"/>
      <c r="F991" s="218"/>
      <c r="G991" s="218"/>
      <c r="H991" s="218"/>
      <c r="I991" s="218"/>
      <c r="J991" s="219" t="s">
        <v>9</v>
      </c>
      <c r="K991" s="219"/>
      <c r="L991" s="220" t="s">
        <v>7</v>
      </c>
      <c r="M991" s="220"/>
      <c r="N991" s="220"/>
      <c r="O991" s="220"/>
      <c r="P991" s="220"/>
    </row>
    <row r="992" spans="2:16" ht="17.25" x14ac:dyDescent="0.3">
      <c r="B992" s="108"/>
      <c r="C992" s="8" t="s">
        <v>10</v>
      </c>
      <c r="D992" s="216" t="s">
        <v>135</v>
      </c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8" t="s">
        <v>11</v>
      </c>
      <c r="P992" s="70" t="s">
        <v>12</v>
      </c>
    </row>
    <row r="993" spans="2:16" ht="17.25" x14ac:dyDescent="0.3">
      <c r="B993" s="108"/>
      <c r="C993" s="217"/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</row>
    <row r="994" spans="2:16" x14ac:dyDescent="0.25">
      <c r="B994" s="108"/>
      <c r="C994" s="141" t="s">
        <v>13</v>
      </c>
      <c r="D994" s="141"/>
      <c r="E994" s="141"/>
      <c r="F994" s="141"/>
      <c r="G994" s="141" t="s">
        <v>14</v>
      </c>
      <c r="H994" s="141"/>
      <c r="I994" s="141" t="s">
        <v>15</v>
      </c>
      <c r="J994" s="141"/>
      <c r="K994" s="141" t="s">
        <v>16</v>
      </c>
      <c r="L994" s="141"/>
      <c r="M994" s="141"/>
      <c r="N994" s="141" t="s">
        <v>17</v>
      </c>
      <c r="O994" s="141"/>
      <c r="P994" s="141"/>
    </row>
    <row r="995" spans="2:16" x14ac:dyDescent="0.25">
      <c r="B995" s="108"/>
      <c r="C995" s="188" t="s">
        <v>65</v>
      </c>
      <c r="D995" s="189"/>
      <c r="E995" s="189"/>
      <c r="F995" s="190"/>
      <c r="G995" s="186" t="s">
        <v>18</v>
      </c>
      <c r="H995" s="187"/>
      <c r="I995" s="186">
        <f>0.033*109.62</f>
        <v>3.6174600000000003</v>
      </c>
      <c r="J995" s="187"/>
      <c r="K995" s="191">
        <v>20636</v>
      </c>
      <c r="L995" s="192"/>
      <c r="M995" s="193"/>
      <c r="N995" s="110">
        <f>K995*I995</f>
        <v>74649.90456000001</v>
      </c>
      <c r="O995" s="212"/>
      <c r="P995" s="213"/>
    </row>
    <row r="996" spans="2:16" x14ac:dyDescent="0.25">
      <c r="B996" s="108"/>
      <c r="C996" s="13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214"/>
      <c r="O996" s="214"/>
      <c r="P996" s="215"/>
    </row>
    <row r="997" spans="2:16" x14ac:dyDescent="0.25">
      <c r="B997" s="108"/>
      <c r="C997" s="13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4"/>
    </row>
    <row r="998" spans="2:16" x14ac:dyDescent="0.25">
      <c r="B998" s="108"/>
      <c r="C998" s="113" t="s">
        <v>19</v>
      </c>
      <c r="D998" s="114"/>
      <c r="E998" s="114"/>
      <c r="F998" s="115"/>
      <c r="G998" s="113" t="s">
        <v>14</v>
      </c>
      <c r="H998" s="115"/>
      <c r="I998" s="113" t="s">
        <v>15</v>
      </c>
      <c r="J998" s="115"/>
      <c r="K998" s="113" t="s">
        <v>16</v>
      </c>
      <c r="L998" s="114"/>
      <c r="M998" s="115"/>
      <c r="N998" s="113" t="s">
        <v>17</v>
      </c>
      <c r="O998" s="114"/>
      <c r="P998" s="115"/>
    </row>
    <row r="999" spans="2:16" x14ac:dyDescent="0.25">
      <c r="B999" s="108"/>
      <c r="C999" s="142" t="s">
        <v>136</v>
      </c>
      <c r="D999" s="142"/>
      <c r="E999" s="142"/>
      <c r="F999" s="142"/>
      <c r="G999" s="135" t="s">
        <v>48</v>
      </c>
      <c r="H999" s="135"/>
      <c r="I999" s="135">
        <f>2.62*109.62</f>
        <v>287.20440000000002</v>
      </c>
      <c r="J999" s="135"/>
      <c r="K999" s="136">
        <v>5649.5</v>
      </c>
      <c r="L999" s="136"/>
      <c r="M999" s="136"/>
      <c r="N999" s="211">
        <f>K999*I999</f>
        <v>1622561.2578</v>
      </c>
      <c r="O999" s="211"/>
      <c r="P999" s="211"/>
    </row>
    <row r="1000" spans="2:16" x14ac:dyDescent="0.25">
      <c r="B1000" s="108"/>
      <c r="C1000" s="142" t="s">
        <v>56</v>
      </c>
      <c r="D1000" s="142"/>
      <c r="E1000" s="142"/>
      <c r="F1000" s="142"/>
      <c r="G1000" s="135" t="s">
        <v>48</v>
      </c>
      <c r="H1000" s="135"/>
      <c r="I1000" s="135">
        <f>0.51*109.62</f>
        <v>55.906200000000005</v>
      </c>
      <c r="J1000" s="135"/>
      <c r="K1000" s="136">
        <v>5288.26</v>
      </c>
      <c r="L1000" s="136"/>
      <c r="M1000" s="136"/>
      <c r="N1000" s="211">
        <f>I1000*K1000</f>
        <v>295646.52121200005</v>
      </c>
      <c r="O1000" s="211"/>
      <c r="P1000" s="211"/>
    </row>
    <row r="1001" spans="2:16" x14ac:dyDescent="0.25">
      <c r="B1001" s="108"/>
      <c r="C1001" s="135" t="s">
        <v>121</v>
      </c>
      <c r="D1001" s="135"/>
      <c r="E1001" s="135"/>
      <c r="F1001" s="135"/>
      <c r="G1001" s="186" t="s">
        <v>59</v>
      </c>
      <c r="H1001" s="187"/>
      <c r="I1001" s="186">
        <f>1.8*109.62</f>
        <v>197.316</v>
      </c>
      <c r="J1001" s="187"/>
      <c r="K1001" s="207">
        <v>2325.87</v>
      </c>
      <c r="L1001" s="208"/>
      <c r="M1001" s="209"/>
      <c r="N1001" s="137">
        <f>SUM(N999:P1000)</f>
        <v>1918207.7790120002</v>
      </c>
      <c r="O1001" s="137"/>
      <c r="P1001" s="137"/>
    </row>
    <row r="1002" spans="2:16" x14ac:dyDescent="0.25">
      <c r="B1002" s="108"/>
      <c r="C1002" s="66"/>
      <c r="D1002" s="58"/>
      <c r="E1002" s="58"/>
      <c r="F1002" s="58"/>
      <c r="G1002" s="58"/>
      <c r="H1002" s="58"/>
      <c r="I1002" s="58"/>
      <c r="J1002" s="58"/>
      <c r="K1002" s="89"/>
      <c r="L1002" s="89"/>
      <c r="M1002" s="89"/>
      <c r="N1002" s="138">
        <f>SUM(N999:P1001)</f>
        <v>3836415.5580240004</v>
      </c>
      <c r="O1002" s="138"/>
      <c r="P1002" s="138"/>
    </row>
    <row r="1003" spans="2:16" x14ac:dyDescent="0.25">
      <c r="B1003" s="108"/>
      <c r="C1003" s="13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4"/>
    </row>
    <row r="1004" spans="2:16" x14ac:dyDescent="0.25">
      <c r="B1004" s="108"/>
      <c r="C1004" s="113" t="s">
        <v>21</v>
      </c>
      <c r="D1004" s="114"/>
      <c r="E1004" s="114"/>
      <c r="F1004" s="115"/>
      <c r="G1004" s="113" t="s">
        <v>14</v>
      </c>
      <c r="H1004" s="115"/>
      <c r="I1004" s="113" t="s">
        <v>15</v>
      </c>
      <c r="J1004" s="115"/>
      <c r="K1004" s="113" t="s">
        <v>16</v>
      </c>
      <c r="L1004" s="114"/>
      <c r="M1004" s="115"/>
      <c r="N1004" s="113" t="s">
        <v>17</v>
      </c>
      <c r="O1004" s="114"/>
      <c r="P1004" s="115"/>
    </row>
    <row r="1005" spans="2:16" x14ac:dyDescent="0.25">
      <c r="B1005" s="108"/>
      <c r="C1005" s="126" t="s">
        <v>32</v>
      </c>
      <c r="D1005" s="127"/>
      <c r="E1005" s="127"/>
      <c r="F1005" s="128"/>
      <c r="G1005" s="126" t="s">
        <v>41</v>
      </c>
      <c r="H1005" s="128"/>
      <c r="I1005" s="126">
        <f>1*109.62</f>
        <v>109.62</v>
      </c>
      <c r="J1005" s="128"/>
      <c r="K1005" s="221">
        <v>7595.09</v>
      </c>
      <c r="L1005" s="222"/>
      <c r="M1005" s="223"/>
      <c r="N1005" s="224">
        <f>K1005*I1005</f>
        <v>832573.76580000005</v>
      </c>
      <c r="O1005" s="225"/>
      <c r="P1005" s="226"/>
    </row>
    <row r="1006" spans="2:16" x14ac:dyDescent="0.25">
      <c r="B1006" s="108"/>
      <c r="C1006" s="142" t="s">
        <v>33</v>
      </c>
      <c r="D1006" s="142"/>
      <c r="E1006" s="142"/>
      <c r="F1006" s="142"/>
      <c r="G1006" s="135" t="s">
        <v>41</v>
      </c>
      <c r="H1006" s="135"/>
      <c r="I1006" s="135">
        <f>1*109.62</f>
        <v>109.62</v>
      </c>
      <c r="J1006" s="135"/>
      <c r="K1006" s="210">
        <v>13041.42</v>
      </c>
      <c r="L1006" s="210"/>
      <c r="M1006" s="210"/>
      <c r="N1006" s="211">
        <f>K1006*I1006</f>
        <v>1429600.4604</v>
      </c>
      <c r="O1006" s="211"/>
      <c r="P1006" s="211"/>
    </row>
    <row r="1007" spans="2:16" x14ac:dyDescent="0.25">
      <c r="B1007" s="108"/>
      <c r="C1007" s="186"/>
      <c r="D1007" s="198"/>
      <c r="E1007" s="198"/>
      <c r="F1007" s="198"/>
      <c r="G1007" s="198"/>
      <c r="H1007" s="198"/>
      <c r="I1007" s="198"/>
      <c r="J1007" s="198"/>
      <c r="K1007" s="198"/>
      <c r="L1007" s="198"/>
      <c r="M1007" s="187"/>
      <c r="N1007" s="138">
        <f>SUM(N1006:P1006)</f>
        <v>1429600.4604</v>
      </c>
      <c r="O1007" s="138"/>
      <c r="P1007" s="138"/>
    </row>
    <row r="1008" spans="2:16" x14ac:dyDescent="0.25">
      <c r="B1008" s="108"/>
      <c r="C1008" s="13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90"/>
      <c r="O1008" s="91"/>
      <c r="P1008" s="92"/>
    </row>
    <row r="1009" spans="2:16" x14ac:dyDescent="0.25">
      <c r="B1009" s="108"/>
      <c r="C1009" s="13"/>
      <c r="D1009" s="12"/>
      <c r="E1009" s="12"/>
      <c r="F1009" s="12"/>
      <c r="G1009" s="12"/>
      <c r="H1009" s="12"/>
      <c r="I1009" s="12"/>
      <c r="J1009" s="12"/>
      <c r="K1009" s="113" t="s">
        <v>22</v>
      </c>
      <c r="L1009" s="114"/>
      <c r="M1009" s="115"/>
      <c r="N1009" s="110">
        <f>N1007+N1002+N995</f>
        <v>5340665.9229840003</v>
      </c>
      <c r="O1009" s="111"/>
      <c r="P1009" s="112"/>
    </row>
    <row r="1010" spans="2:16" ht="15.75" thickBot="1" x14ac:dyDescent="0.3">
      <c r="B1010" s="108"/>
      <c r="C1010" s="13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4"/>
    </row>
    <row r="1011" spans="2:16" ht="17.25" x14ac:dyDescent="0.25">
      <c r="B1011" s="108"/>
      <c r="C1011" s="168"/>
      <c r="D1011" s="171" t="s">
        <v>0</v>
      </c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3"/>
    </row>
    <row r="1012" spans="2:16" ht="17.25" x14ac:dyDescent="0.25">
      <c r="B1012" s="108"/>
      <c r="C1012" s="169"/>
      <c r="D1012" s="174" t="s">
        <v>1</v>
      </c>
      <c r="E1012" s="175"/>
      <c r="F1012" s="175"/>
      <c r="G1012" s="175"/>
      <c r="H1012" s="175"/>
      <c r="I1012" s="175"/>
      <c r="J1012" s="175"/>
      <c r="K1012" s="175"/>
      <c r="L1012" s="175"/>
      <c r="M1012" s="175"/>
      <c r="N1012" s="175"/>
      <c r="O1012" s="175"/>
      <c r="P1012" s="176"/>
    </row>
    <row r="1013" spans="2:16" ht="17.25" x14ac:dyDescent="0.25">
      <c r="B1013" s="108"/>
      <c r="C1013" s="169"/>
      <c r="D1013" s="177" t="s">
        <v>2</v>
      </c>
      <c r="E1013" s="178"/>
      <c r="F1013" s="178"/>
      <c r="G1013" s="178"/>
      <c r="H1013" s="178"/>
      <c r="I1013" s="178"/>
      <c r="J1013" s="178"/>
      <c r="K1013" s="178"/>
      <c r="L1013" s="178"/>
      <c r="M1013" s="178"/>
      <c r="N1013" s="178"/>
      <c r="O1013" s="178"/>
      <c r="P1013" s="179"/>
    </row>
    <row r="1014" spans="2:16" ht="17.25" x14ac:dyDescent="0.25">
      <c r="B1014" s="108"/>
      <c r="C1014" s="170"/>
      <c r="D1014" s="180" t="s">
        <v>3</v>
      </c>
      <c r="E1014" s="181"/>
      <c r="F1014" s="181"/>
      <c r="G1014" s="181"/>
      <c r="H1014" s="181"/>
      <c r="I1014" s="181"/>
      <c r="J1014" s="181"/>
      <c r="K1014" s="181"/>
      <c r="L1014" s="181"/>
      <c r="M1014" s="181"/>
      <c r="N1014" s="181"/>
      <c r="O1014" s="181"/>
      <c r="P1014" s="182"/>
    </row>
    <row r="1015" spans="2:16" ht="17.25" x14ac:dyDescent="0.3">
      <c r="B1015" s="108"/>
      <c r="C1015" s="146"/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8"/>
    </row>
    <row r="1016" spans="2:16" ht="17.25" x14ac:dyDescent="0.25">
      <c r="B1016" s="108"/>
      <c r="C1016" s="6" t="s">
        <v>4</v>
      </c>
      <c r="D1016" s="149" t="s">
        <v>23</v>
      </c>
      <c r="E1016" s="150"/>
      <c r="F1016" s="150"/>
      <c r="G1016" s="150"/>
      <c r="H1016" s="150"/>
      <c r="I1016" s="150"/>
      <c r="J1016" s="150"/>
      <c r="K1016" s="150"/>
      <c r="L1016" s="150"/>
      <c r="M1016" s="150"/>
      <c r="N1016" s="150"/>
      <c r="O1016" s="150"/>
      <c r="P1016" s="151"/>
    </row>
    <row r="1017" spans="2:16" ht="17.25" x14ac:dyDescent="0.3">
      <c r="B1017" s="108"/>
      <c r="C1017" s="7" t="s">
        <v>5</v>
      </c>
      <c r="D1017" s="152" t="s">
        <v>24</v>
      </c>
      <c r="E1017" s="153"/>
      <c r="F1017" s="153"/>
      <c r="G1017" s="153"/>
      <c r="H1017" s="153"/>
      <c r="I1017" s="154"/>
      <c r="J1017" s="155" t="s">
        <v>6</v>
      </c>
      <c r="K1017" s="156"/>
      <c r="L1017" s="157" t="s">
        <v>7</v>
      </c>
      <c r="M1017" s="158"/>
      <c r="N1017" s="158"/>
      <c r="O1017" s="158"/>
      <c r="P1017" s="159"/>
    </row>
    <row r="1018" spans="2:16" ht="17.25" x14ac:dyDescent="0.25">
      <c r="B1018" s="108"/>
      <c r="C1018" s="79" t="s">
        <v>8</v>
      </c>
      <c r="D1018" s="218" t="s">
        <v>7</v>
      </c>
      <c r="E1018" s="218"/>
      <c r="F1018" s="218"/>
      <c r="G1018" s="218"/>
      <c r="H1018" s="218"/>
      <c r="I1018" s="218"/>
      <c r="J1018" s="219" t="s">
        <v>9</v>
      </c>
      <c r="K1018" s="219"/>
      <c r="L1018" s="220" t="s">
        <v>7</v>
      </c>
      <c r="M1018" s="220"/>
      <c r="N1018" s="220"/>
      <c r="O1018" s="220"/>
      <c r="P1018" s="220"/>
    </row>
    <row r="1019" spans="2:16" ht="17.25" x14ac:dyDescent="0.3">
      <c r="B1019" s="108"/>
      <c r="C1019" s="8" t="s">
        <v>10</v>
      </c>
      <c r="D1019" s="216" t="s">
        <v>137</v>
      </c>
      <c r="E1019" s="216"/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8" t="s">
        <v>11</v>
      </c>
      <c r="P1019" s="70" t="s">
        <v>12</v>
      </c>
    </row>
    <row r="1020" spans="2:16" ht="17.25" x14ac:dyDescent="0.3">
      <c r="B1020" s="108"/>
      <c r="C1020" s="217"/>
      <c r="D1020" s="217"/>
      <c r="E1020" s="217"/>
      <c r="F1020" s="217"/>
      <c r="G1020" s="217"/>
      <c r="H1020" s="217"/>
      <c r="I1020" s="217"/>
      <c r="J1020" s="217"/>
      <c r="K1020" s="217"/>
      <c r="L1020" s="217"/>
      <c r="M1020" s="217"/>
      <c r="N1020" s="217"/>
      <c r="O1020" s="217"/>
      <c r="P1020" s="217"/>
    </row>
    <row r="1021" spans="2:16" x14ac:dyDescent="0.25">
      <c r="B1021" s="108"/>
      <c r="C1021" s="141" t="s">
        <v>13</v>
      </c>
      <c r="D1021" s="141"/>
      <c r="E1021" s="141"/>
      <c r="F1021" s="141"/>
      <c r="G1021" s="141" t="s">
        <v>14</v>
      </c>
      <c r="H1021" s="141"/>
      <c r="I1021" s="141" t="s">
        <v>15</v>
      </c>
      <c r="J1021" s="141"/>
      <c r="K1021" s="141" t="s">
        <v>16</v>
      </c>
      <c r="L1021" s="141"/>
      <c r="M1021" s="141"/>
      <c r="N1021" s="141" t="s">
        <v>17</v>
      </c>
      <c r="O1021" s="141"/>
      <c r="P1021" s="141"/>
    </row>
    <row r="1022" spans="2:16" x14ac:dyDescent="0.25">
      <c r="B1022" s="108"/>
      <c r="C1022" s="188" t="s">
        <v>65</v>
      </c>
      <c r="D1022" s="189"/>
      <c r="E1022" s="189"/>
      <c r="F1022" s="190"/>
      <c r="G1022" s="186" t="s">
        <v>18</v>
      </c>
      <c r="H1022" s="187"/>
      <c r="I1022" s="186">
        <f>0.033*109.62</f>
        <v>3.6174600000000003</v>
      </c>
      <c r="J1022" s="187"/>
      <c r="K1022" s="191">
        <v>16509</v>
      </c>
      <c r="L1022" s="192"/>
      <c r="M1022" s="193"/>
      <c r="N1022" s="110">
        <f>K1022*I1022</f>
        <v>59720.647140000008</v>
      </c>
      <c r="O1022" s="212"/>
      <c r="P1022" s="213"/>
    </row>
    <row r="1023" spans="2:16" x14ac:dyDescent="0.25">
      <c r="B1023" s="108"/>
      <c r="C1023" s="13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214"/>
      <c r="O1023" s="214"/>
      <c r="P1023" s="215"/>
    </row>
    <row r="1024" spans="2:16" x14ac:dyDescent="0.25">
      <c r="B1024" s="108"/>
      <c r="C1024" s="13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4"/>
    </row>
    <row r="1025" spans="2:16" x14ac:dyDescent="0.25">
      <c r="B1025" s="108"/>
      <c r="C1025" s="113" t="s">
        <v>19</v>
      </c>
      <c r="D1025" s="114"/>
      <c r="E1025" s="114"/>
      <c r="F1025" s="115"/>
      <c r="G1025" s="113" t="s">
        <v>14</v>
      </c>
      <c r="H1025" s="115"/>
      <c r="I1025" s="113" t="s">
        <v>15</v>
      </c>
      <c r="J1025" s="115"/>
      <c r="K1025" s="113" t="s">
        <v>16</v>
      </c>
      <c r="L1025" s="114"/>
      <c r="M1025" s="115"/>
      <c r="N1025" s="113" t="s">
        <v>17</v>
      </c>
      <c r="O1025" s="114"/>
      <c r="P1025" s="115"/>
    </row>
    <row r="1026" spans="2:16" x14ac:dyDescent="0.25">
      <c r="B1026" s="108"/>
      <c r="C1026" s="142" t="s">
        <v>138</v>
      </c>
      <c r="D1026" s="142"/>
      <c r="E1026" s="142"/>
      <c r="F1026" s="142"/>
      <c r="G1026" s="135" t="s">
        <v>20</v>
      </c>
      <c r="H1026" s="135"/>
      <c r="I1026" s="135">
        <f>0.04*109.62</f>
        <v>4.3848000000000003</v>
      </c>
      <c r="J1026" s="135"/>
      <c r="K1026" s="136">
        <v>91899.72</v>
      </c>
      <c r="L1026" s="136"/>
      <c r="M1026" s="136"/>
      <c r="N1026" s="211">
        <f>K1026*I1026</f>
        <v>402961.89225600002</v>
      </c>
      <c r="O1026" s="211"/>
      <c r="P1026" s="211"/>
    </row>
    <row r="1027" spans="2:16" x14ac:dyDescent="0.25">
      <c r="B1027" s="108"/>
      <c r="C1027" s="142" t="s">
        <v>139</v>
      </c>
      <c r="D1027" s="142"/>
      <c r="E1027" s="142"/>
      <c r="F1027" s="142"/>
      <c r="G1027" s="135" t="s">
        <v>54</v>
      </c>
      <c r="H1027" s="135"/>
      <c r="I1027" s="135">
        <f>7.5*109.62</f>
        <v>822.15000000000009</v>
      </c>
      <c r="J1027" s="135"/>
      <c r="K1027" s="136">
        <v>738.62</v>
      </c>
      <c r="L1027" s="136"/>
      <c r="M1027" s="136"/>
      <c r="N1027" s="211">
        <f>I1027*K1027</f>
        <v>607256.43300000008</v>
      </c>
      <c r="O1027" s="211"/>
      <c r="P1027" s="211"/>
    </row>
    <row r="1028" spans="2:16" x14ac:dyDescent="0.25">
      <c r="B1028" s="108"/>
      <c r="C1028" s="135" t="s">
        <v>140</v>
      </c>
      <c r="D1028" s="135"/>
      <c r="E1028" s="135"/>
      <c r="F1028" s="135"/>
      <c r="G1028" s="186" t="s">
        <v>46</v>
      </c>
      <c r="H1028" s="187"/>
      <c r="I1028" s="186">
        <f>24*109.62</f>
        <v>2630.88</v>
      </c>
      <c r="J1028" s="187"/>
      <c r="K1028" s="207">
        <v>948.92</v>
      </c>
      <c r="L1028" s="208"/>
      <c r="M1028" s="209"/>
      <c r="N1028" s="137">
        <f>SUM(N1026:P1027)</f>
        <v>1010218.325256</v>
      </c>
      <c r="O1028" s="137"/>
      <c r="P1028" s="137"/>
    </row>
    <row r="1029" spans="2:16" x14ac:dyDescent="0.25">
      <c r="B1029" s="108"/>
      <c r="C1029" s="66"/>
      <c r="D1029" s="58"/>
      <c r="E1029" s="58"/>
      <c r="F1029" s="58"/>
      <c r="G1029" s="58"/>
      <c r="H1029" s="58"/>
      <c r="I1029" s="58"/>
      <c r="J1029" s="58"/>
      <c r="K1029" s="89"/>
      <c r="L1029" s="89"/>
      <c r="M1029" s="89"/>
      <c r="N1029" s="138">
        <f>SUM(N1026:P1028)</f>
        <v>2020436.6505120001</v>
      </c>
      <c r="O1029" s="138"/>
      <c r="P1029" s="138"/>
    </row>
    <row r="1030" spans="2:16" x14ac:dyDescent="0.25">
      <c r="B1030" s="108"/>
      <c r="C1030" s="13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4"/>
    </row>
    <row r="1031" spans="2:16" x14ac:dyDescent="0.25">
      <c r="B1031" s="108"/>
      <c r="C1031" s="113" t="s">
        <v>21</v>
      </c>
      <c r="D1031" s="114"/>
      <c r="E1031" s="114"/>
      <c r="F1031" s="115"/>
      <c r="G1031" s="113" t="s">
        <v>14</v>
      </c>
      <c r="H1031" s="115"/>
      <c r="I1031" s="113" t="s">
        <v>15</v>
      </c>
      <c r="J1031" s="115"/>
      <c r="K1031" s="113" t="s">
        <v>16</v>
      </c>
      <c r="L1031" s="114"/>
      <c r="M1031" s="115"/>
      <c r="N1031" s="113" t="s">
        <v>17</v>
      </c>
      <c r="O1031" s="114"/>
      <c r="P1031" s="115"/>
    </row>
    <row r="1032" spans="2:16" x14ac:dyDescent="0.25">
      <c r="B1032" s="108"/>
      <c r="C1032" s="126" t="s">
        <v>32</v>
      </c>
      <c r="D1032" s="127"/>
      <c r="E1032" s="127"/>
      <c r="F1032" s="128"/>
      <c r="G1032" s="126" t="s">
        <v>41</v>
      </c>
      <c r="H1032" s="128"/>
      <c r="I1032" s="126">
        <f>0.8*109.62</f>
        <v>87.696000000000012</v>
      </c>
      <c r="J1032" s="128"/>
      <c r="K1032" s="221">
        <v>7595.09</v>
      </c>
      <c r="L1032" s="222"/>
      <c r="M1032" s="223"/>
      <c r="N1032" s="224">
        <f>K1032*I1032</f>
        <v>666059.01264000009</v>
      </c>
      <c r="O1032" s="225"/>
      <c r="P1032" s="226"/>
    </row>
    <row r="1033" spans="2:16" x14ac:dyDescent="0.25">
      <c r="B1033" s="108"/>
      <c r="C1033" s="142" t="s">
        <v>33</v>
      </c>
      <c r="D1033" s="142"/>
      <c r="E1033" s="142"/>
      <c r="F1033" s="142"/>
      <c r="G1033" s="135" t="s">
        <v>41</v>
      </c>
      <c r="H1033" s="135"/>
      <c r="I1033" s="135">
        <f>0.8*109.62</f>
        <v>87.696000000000012</v>
      </c>
      <c r="J1033" s="135"/>
      <c r="K1033" s="210">
        <v>13041.42</v>
      </c>
      <c r="L1033" s="210"/>
      <c r="M1033" s="210"/>
      <c r="N1033" s="211">
        <f>K1033*I1033</f>
        <v>1143680.3683200001</v>
      </c>
      <c r="O1033" s="211"/>
      <c r="P1033" s="211"/>
    </row>
    <row r="1034" spans="2:16" x14ac:dyDescent="0.25">
      <c r="B1034" s="108"/>
      <c r="C1034" s="186"/>
      <c r="D1034" s="198"/>
      <c r="E1034" s="198"/>
      <c r="F1034" s="198"/>
      <c r="G1034" s="198"/>
      <c r="H1034" s="198"/>
      <c r="I1034" s="198"/>
      <c r="J1034" s="198"/>
      <c r="K1034" s="198"/>
      <c r="L1034" s="198"/>
      <c r="M1034" s="187"/>
      <c r="N1034" s="138">
        <f>SUM(N1033:P1033)</f>
        <v>1143680.3683200001</v>
      </c>
      <c r="O1034" s="138"/>
      <c r="P1034" s="138"/>
    </row>
    <row r="1035" spans="2:16" x14ac:dyDescent="0.25">
      <c r="B1035" s="108"/>
      <c r="C1035" s="13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90"/>
      <c r="O1035" s="91"/>
      <c r="P1035" s="92"/>
    </row>
    <row r="1036" spans="2:16" x14ac:dyDescent="0.25">
      <c r="B1036" s="108"/>
      <c r="C1036" s="13"/>
      <c r="D1036" s="12"/>
      <c r="E1036" s="12"/>
      <c r="F1036" s="12"/>
      <c r="G1036" s="12"/>
      <c r="H1036" s="12"/>
      <c r="I1036" s="12"/>
      <c r="J1036" s="12"/>
      <c r="K1036" s="113" t="s">
        <v>22</v>
      </c>
      <c r="L1036" s="114"/>
      <c r="M1036" s="115"/>
      <c r="N1036" s="110">
        <f>N1034+N1029+N1022</f>
        <v>3223837.665972</v>
      </c>
      <c r="O1036" s="111"/>
      <c r="P1036" s="112"/>
    </row>
    <row r="1037" spans="2:16" ht="15.75" thickBot="1" x14ac:dyDescent="0.3">
      <c r="B1037" s="108"/>
      <c r="C1037" s="1"/>
      <c r="D1037" s="2"/>
      <c r="E1037" s="2"/>
      <c r="F1037" s="2"/>
      <c r="G1037" s="2"/>
      <c r="H1037" s="2"/>
      <c r="I1037" s="2"/>
      <c r="J1037" s="3"/>
      <c r="K1037" s="18"/>
      <c r="L1037" s="18"/>
      <c r="M1037" s="18"/>
      <c r="N1037" s="68"/>
      <c r="O1037" s="68"/>
      <c r="P1037" s="69"/>
    </row>
    <row r="1038" spans="2:16" ht="17.25" x14ac:dyDescent="0.25">
      <c r="B1038" s="108"/>
      <c r="C1038" s="168"/>
      <c r="D1038" s="171" t="s">
        <v>0</v>
      </c>
      <c r="E1038" s="172"/>
      <c r="F1038" s="172"/>
      <c r="G1038" s="172"/>
      <c r="H1038" s="172"/>
      <c r="I1038" s="172"/>
      <c r="J1038" s="172"/>
      <c r="K1038" s="172"/>
      <c r="L1038" s="172"/>
      <c r="M1038" s="172"/>
      <c r="N1038" s="172"/>
      <c r="O1038" s="172"/>
      <c r="P1038" s="173"/>
    </row>
    <row r="1039" spans="2:16" ht="17.25" x14ac:dyDescent="0.25">
      <c r="B1039" s="108"/>
      <c r="C1039" s="169"/>
      <c r="D1039" s="174" t="s">
        <v>1</v>
      </c>
      <c r="E1039" s="175"/>
      <c r="F1039" s="175"/>
      <c r="G1039" s="175"/>
      <c r="H1039" s="175"/>
      <c r="I1039" s="175"/>
      <c r="J1039" s="175"/>
      <c r="K1039" s="175"/>
      <c r="L1039" s="175"/>
      <c r="M1039" s="175"/>
      <c r="N1039" s="175"/>
      <c r="O1039" s="175"/>
      <c r="P1039" s="176"/>
    </row>
    <row r="1040" spans="2:16" ht="17.25" x14ac:dyDescent="0.25">
      <c r="B1040" s="108"/>
      <c r="C1040" s="169"/>
      <c r="D1040" s="177" t="s">
        <v>2</v>
      </c>
      <c r="E1040" s="178"/>
      <c r="F1040" s="178"/>
      <c r="G1040" s="178"/>
      <c r="H1040" s="178"/>
      <c r="I1040" s="178"/>
      <c r="J1040" s="178"/>
      <c r="K1040" s="178"/>
      <c r="L1040" s="178"/>
      <c r="M1040" s="178"/>
      <c r="N1040" s="178"/>
      <c r="O1040" s="178"/>
      <c r="P1040" s="179"/>
    </row>
    <row r="1041" spans="2:16" ht="17.25" x14ac:dyDescent="0.25">
      <c r="B1041" s="108"/>
      <c r="C1041" s="170"/>
      <c r="D1041" s="180" t="s">
        <v>3</v>
      </c>
      <c r="E1041" s="181"/>
      <c r="F1041" s="181"/>
      <c r="G1041" s="181"/>
      <c r="H1041" s="181"/>
      <c r="I1041" s="181"/>
      <c r="J1041" s="181"/>
      <c r="K1041" s="181"/>
      <c r="L1041" s="181"/>
      <c r="M1041" s="181"/>
      <c r="N1041" s="181"/>
      <c r="O1041" s="181"/>
      <c r="P1041" s="182"/>
    </row>
    <row r="1042" spans="2:16" ht="17.25" x14ac:dyDescent="0.3">
      <c r="B1042" s="108"/>
      <c r="C1042" s="146"/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8"/>
    </row>
    <row r="1043" spans="2:16" ht="17.25" x14ac:dyDescent="0.25">
      <c r="B1043" s="108"/>
      <c r="C1043" s="6" t="s">
        <v>4</v>
      </c>
      <c r="D1043" s="149" t="s">
        <v>23</v>
      </c>
      <c r="E1043" s="150"/>
      <c r="F1043" s="150"/>
      <c r="G1043" s="150"/>
      <c r="H1043" s="150"/>
      <c r="I1043" s="150"/>
      <c r="J1043" s="150"/>
      <c r="K1043" s="150"/>
      <c r="L1043" s="150"/>
      <c r="M1043" s="150"/>
      <c r="N1043" s="150"/>
      <c r="O1043" s="150"/>
      <c r="P1043" s="151"/>
    </row>
    <row r="1044" spans="2:16" ht="17.25" x14ac:dyDescent="0.3">
      <c r="B1044" s="108"/>
      <c r="C1044" s="7" t="s">
        <v>5</v>
      </c>
      <c r="D1044" s="152" t="s">
        <v>24</v>
      </c>
      <c r="E1044" s="153"/>
      <c r="F1044" s="153"/>
      <c r="G1044" s="153"/>
      <c r="H1044" s="153"/>
      <c r="I1044" s="154"/>
      <c r="J1044" s="155" t="s">
        <v>6</v>
      </c>
      <c r="K1044" s="156"/>
      <c r="L1044" s="157" t="s">
        <v>7</v>
      </c>
      <c r="M1044" s="158"/>
      <c r="N1044" s="158"/>
      <c r="O1044" s="158"/>
      <c r="P1044" s="159"/>
    </row>
    <row r="1045" spans="2:16" ht="17.25" x14ac:dyDescent="0.25">
      <c r="B1045" s="108"/>
      <c r="C1045" s="79" t="s">
        <v>8</v>
      </c>
      <c r="D1045" s="218" t="s">
        <v>7</v>
      </c>
      <c r="E1045" s="218"/>
      <c r="F1045" s="218"/>
      <c r="G1045" s="218"/>
      <c r="H1045" s="218"/>
      <c r="I1045" s="218"/>
      <c r="J1045" s="219" t="s">
        <v>9</v>
      </c>
      <c r="K1045" s="219"/>
      <c r="L1045" s="220" t="s">
        <v>7</v>
      </c>
      <c r="M1045" s="220"/>
      <c r="N1045" s="220"/>
      <c r="O1045" s="220"/>
      <c r="P1045" s="220"/>
    </row>
    <row r="1046" spans="2:16" ht="17.25" x14ac:dyDescent="0.3">
      <c r="B1046" s="108"/>
      <c r="C1046" s="8" t="s">
        <v>10</v>
      </c>
      <c r="D1046" s="216" t="s">
        <v>141</v>
      </c>
      <c r="E1046" s="216"/>
      <c r="F1046" s="216"/>
      <c r="G1046" s="216"/>
      <c r="H1046" s="216"/>
      <c r="I1046" s="216"/>
      <c r="J1046" s="216"/>
      <c r="K1046" s="216"/>
      <c r="L1046" s="216"/>
      <c r="M1046" s="216"/>
      <c r="N1046" s="216"/>
      <c r="O1046" s="8" t="s">
        <v>11</v>
      </c>
      <c r="P1046" s="70" t="s">
        <v>48</v>
      </c>
    </row>
    <row r="1047" spans="2:16" ht="17.25" x14ac:dyDescent="0.3">
      <c r="B1047" s="108"/>
      <c r="C1047" s="217"/>
      <c r="D1047" s="217"/>
      <c r="E1047" s="217"/>
      <c r="F1047" s="217"/>
      <c r="G1047" s="217"/>
      <c r="H1047" s="217"/>
      <c r="I1047" s="217"/>
      <c r="J1047" s="217"/>
      <c r="K1047" s="217"/>
      <c r="L1047" s="217"/>
      <c r="M1047" s="217"/>
      <c r="N1047" s="217"/>
      <c r="O1047" s="217"/>
      <c r="P1047" s="217"/>
    </row>
    <row r="1048" spans="2:16" x14ac:dyDescent="0.25">
      <c r="B1048" s="108"/>
      <c r="C1048" s="141" t="s">
        <v>13</v>
      </c>
      <c r="D1048" s="141"/>
      <c r="E1048" s="141"/>
      <c r="F1048" s="141"/>
      <c r="G1048" s="141" t="s">
        <v>14</v>
      </c>
      <c r="H1048" s="141"/>
      <c r="I1048" s="141" t="s">
        <v>15</v>
      </c>
      <c r="J1048" s="141"/>
      <c r="K1048" s="141" t="s">
        <v>16</v>
      </c>
      <c r="L1048" s="141"/>
      <c r="M1048" s="141"/>
      <c r="N1048" s="141" t="s">
        <v>17</v>
      </c>
      <c r="O1048" s="141"/>
      <c r="P1048" s="141"/>
    </row>
    <row r="1049" spans="2:16" x14ac:dyDescent="0.25">
      <c r="B1049" s="108"/>
      <c r="C1049" s="188" t="s">
        <v>65</v>
      </c>
      <c r="D1049" s="189"/>
      <c r="E1049" s="189"/>
      <c r="F1049" s="190"/>
      <c r="G1049" s="186" t="s">
        <v>18</v>
      </c>
      <c r="H1049" s="187"/>
      <c r="I1049" s="186">
        <f>0.033*22</f>
        <v>0.72599999999999998</v>
      </c>
      <c r="J1049" s="187"/>
      <c r="K1049" s="191">
        <v>6191</v>
      </c>
      <c r="L1049" s="192"/>
      <c r="M1049" s="193"/>
      <c r="N1049" s="110">
        <f>K1049*I1049</f>
        <v>4494.6660000000002</v>
      </c>
      <c r="O1049" s="212"/>
      <c r="P1049" s="213"/>
    </row>
    <row r="1050" spans="2:16" x14ac:dyDescent="0.25">
      <c r="B1050" s="108"/>
      <c r="C1050" s="13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214"/>
      <c r="O1050" s="214"/>
      <c r="P1050" s="215"/>
    </row>
    <row r="1051" spans="2:16" x14ac:dyDescent="0.25">
      <c r="B1051" s="108"/>
      <c r="C1051" s="13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4"/>
    </row>
    <row r="1052" spans="2:16" x14ac:dyDescent="0.25">
      <c r="B1052" s="108"/>
      <c r="C1052" s="113" t="s">
        <v>19</v>
      </c>
      <c r="D1052" s="114"/>
      <c r="E1052" s="114"/>
      <c r="F1052" s="115"/>
      <c r="G1052" s="113" t="s">
        <v>14</v>
      </c>
      <c r="H1052" s="115"/>
      <c r="I1052" s="113" t="s">
        <v>15</v>
      </c>
      <c r="J1052" s="115"/>
      <c r="K1052" s="113" t="s">
        <v>16</v>
      </c>
      <c r="L1052" s="114"/>
      <c r="M1052" s="115"/>
      <c r="N1052" s="113" t="s">
        <v>17</v>
      </c>
      <c r="O1052" s="114"/>
      <c r="P1052" s="115"/>
    </row>
    <row r="1053" spans="2:16" x14ac:dyDescent="0.25">
      <c r="B1053" s="108"/>
      <c r="C1053" s="142" t="s">
        <v>142</v>
      </c>
      <c r="D1053" s="142"/>
      <c r="E1053" s="142"/>
      <c r="F1053" s="142"/>
      <c r="G1053" s="135" t="s">
        <v>46</v>
      </c>
      <c r="H1053" s="135"/>
      <c r="I1053" s="135">
        <f>2*22</f>
        <v>44</v>
      </c>
      <c r="J1053" s="135"/>
      <c r="K1053" s="136">
        <v>16968.27</v>
      </c>
      <c r="L1053" s="136"/>
      <c r="M1053" s="136"/>
      <c r="N1053" s="211">
        <f>K1053*I1053</f>
        <v>746603.88</v>
      </c>
      <c r="O1053" s="211"/>
      <c r="P1053" s="211"/>
    </row>
    <row r="1054" spans="2:16" x14ac:dyDescent="0.25">
      <c r="B1054" s="108"/>
      <c r="C1054" s="142" t="s">
        <v>143</v>
      </c>
      <c r="D1054" s="142"/>
      <c r="E1054" s="142"/>
      <c r="F1054" s="142"/>
      <c r="G1054" s="135" t="s">
        <v>46</v>
      </c>
      <c r="H1054" s="135"/>
      <c r="I1054" s="135">
        <f>2*22</f>
        <v>44</v>
      </c>
      <c r="J1054" s="135"/>
      <c r="K1054" s="136">
        <v>1220.26</v>
      </c>
      <c r="L1054" s="136"/>
      <c r="M1054" s="136"/>
      <c r="N1054" s="211">
        <f>I1054*K1054</f>
        <v>53691.44</v>
      </c>
      <c r="O1054" s="211"/>
      <c r="P1054" s="211"/>
    </row>
    <row r="1055" spans="2:16" x14ac:dyDescent="0.25">
      <c r="B1055" s="108"/>
      <c r="C1055" s="135" t="s">
        <v>144</v>
      </c>
      <c r="D1055" s="135"/>
      <c r="E1055" s="135"/>
      <c r="F1055" s="135"/>
      <c r="G1055" s="186" t="s">
        <v>93</v>
      </c>
      <c r="H1055" s="187"/>
      <c r="I1055" s="186">
        <f>0.1*22</f>
        <v>2.2000000000000002</v>
      </c>
      <c r="J1055" s="187"/>
      <c r="K1055" s="207">
        <v>15718.26</v>
      </c>
      <c r="L1055" s="208"/>
      <c r="M1055" s="209"/>
      <c r="N1055" s="137">
        <f>SUM(N1053:P1054)</f>
        <v>800295.32000000007</v>
      </c>
      <c r="O1055" s="137"/>
      <c r="P1055" s="137"/>
    </row>
    <row r="1056" spans="2:16" x14ac:dyDescent="0.25">
      <c r="B1056" s="108"/>
      <c r="C1056" s="66"/>
      <c r="D1056" s="58"/>
      <c r="E1056" s="58"/>
      <c r="F1056" s="58"/>
      <c r="G1056" s="58"/>
      <c r="H1056" s="58"/>
      <c r="I1056" s="58"/>
      <c r="J1056" s="58"/>
      <c r="K1056" s="89"/>
      <c r="L1056" s="89"/>
      <c r="M1056" s="89"/>
      <c r="N1056" s="138">
        <f>SUM(N1053:P1055)</f>
        <v>1600590.6400000001</v>
      </c>
      <c r="O1056" s="138"/>
      <c r="P1056" s="138"/>
    </row>
    <row r="1057" spans="2:16" x14ac:dyDescent="0.25">
      <c r="B1057" s="108"/>
      <c r="C1057" s="13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4"/>
    </row>
    <row r="1058" spans="2:16" x14ac:dyDescent="0.25">
      <c r="B1058" s="108"/>
      <c r="C1058" s="113" t="s">
        <v>21</v>
      </c>
      <c r="D1058" s="114"/>
      <c r="E1058" s="114"/>
      <c r="F1058" s="115"/>
      <c r="G1058" s="113" t="s">
        <v>14</v>
      </c>
      <c r="H1058" s="115"/>
      <c r="I1058" s="113" t="s">
        <v>15</v>
      </c>
      <c r="J1058" s="115"/>
      <c r="K1058" s="113" t="s">
        <v>16</v>
      </c>
      <c r="L1058" s="114"/>
      <c r="M1058" s="115"/>
      <c r="N1058" s="113" t="s">
        <v>17</v>
      </c>
      <c r="O1058" s="114"/>
      <c r="P1058" s="115"/>
    </row>
    <row r="1059" spans="2:16" x14ac:dyDescent="0.25">
      <c r="B1059" s="108"/>
      <c r="C1059" s="126" t="s">
        <v>32</v>
      </c>
      <c r="D1059" s="127"/>
      <c r="E1059" s="127"/>
      <c r="F1059" s="128"/>
      <c r="G1059" s="126" t="s">
        <v>41</v>
      </c>
      <c r="H1059" s="128"/>
      <c r="I1059" s="126">
        <f>0.3*22</f>
        <v>6.6</v>
      </c>
      <c r="J1059" s="128"/>
      <c r="K1059" s="221">
        <v>7595.09</v>
      </c>
      <c r="L1059" s="222"/>
      <c r="M1059" s="223"/>
      <c r="N1059" s="224">
        <f>K1059*I1059</f>
        <v>50127.593999999997</v>
      </c>
      <c r="O1059" s="225"/>
      <c r="P1059" s="226"/>
    </row>
    <row r="1060" spans="2:16" x14ac:dyDescent="0.25">
      <c r="B1060" s="108"/>
      <c r="C1060" s="142" t="s">
        <v>33</v>
      </c>
      <c r="D1060" s="142"/>
      <c r="E1060" s="142"/>
      <c r="F1060" s="142"/>
      <c r="G1060" s="135" t="s">
        <v>41</v>
      </c>
      <c r="H1060" s="135"/>
      <c r="I1060" s="126">
        <f>0.3*22</f>
        <v>6.6</v>
      </c>
      <c r="J1060" s="128"/>
      <c r="K1060" s="210">
        <v>13041.42</v>
      </c>
      <c r="L1060" s="210"/>
      <c r="M1060" s="210"/>
      <c r="N1060" s="211">
        <f>K1060*I1060</f>
        <v>86073.372000000003</v>
      </c>
      <c r="O1060" s="211"/>
      <c r="P1060" s="211"/>
    </row>
    <row r="1061" spans="2:16" x14ac:dyDescent="0.25">
      <c r="B1061" s="108"/>
      <c r="C1061" s="186"/>
      <c r="D1061" s="198"/>
      <c r="E1061" s="198"/>
      <c r="F1061" s="198"/>
      <c r="G1061" s="198"/>
      <c r="H1061" s="198"/>
      <c r="I1061" s="198"/>
      <c r="J1061" s="198"/>
      <c r="K1061" s="198"/>
      <c r="L1061" s="198"/>
      <c r="M1061" s="187"/>
      <c r="N1061" s="138">
        <f>SUM(N1060:P1060)</f>
        <v>86073.372000000003</v>
      </c>
      <c r="O1061" s="138"/>
      <c r="P1061" s="138"/>
    </row>
    <row r="1062" spans="2:16" x14ac:dyDescent="0.25">
      <c r="B1062" s="108"/>
      <c r="C1062" s="13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90"/>
      <c r="O1062" s="91"/>
      <c r="P1062" s="92"/>
    </row>
    <row r="1063" spans="2:16" x14ac:dyDescent="0.25">
      <c r="B1063" s="108"/>
      <c r="C1063" s="13"/>
      <c r="D1063" s="12"/>
      <c r="E1063" s="12"/>
      <c r="F1063" s="12"/>
      <c r="G1063" s="12"/>
      <c r="H1063" s="12"/>
      <c r="I1063" s="12"/>
      <c r="J1063" s="12"/>
      <c r="K1063" s="113" t="s">
        <v>22</v>
      </c>
      <c r="L1063" s="114"/>
      <c r="M1063" s="115"/>
      <c r="N1063" s="110">
        <f>N1061+N1056+N1049</f>
        <v>1691158.6780000001</v>
      </c>
      <c r="O1063" s="111"/>
      <c r="P1063" s="112"/>
    </row>
    <row r="1064" spans="2:16" x14ac:dyDescent="0.25">
      <c r="B1064" s="108"/>
      <c r="C1064" s="13"/>
      <c r="D1064" s="12"/>
      <c r="E1064" s="12"/>
      <c r="F1064" s="12"/>
      <c r="G1064" s="12"/>
      <c r="H1064" s="12"/>
      <c r="I1064" s="12"/>
      <c r="J1064" s="12"/>
      <c r="K1064" s="116" t="s">
        <v>243</v>
      </c>
      <c r="L1064" s="117"/>
      <c r="M1064" s="118"/>
      <c r="N1064" s="119">
        <f>N1063+N1036+N1009+N982+N956+N929</f>
        <v>42810003.673720002</v>
      </c>
      <c r="O1064" s="120"/>
      <c r="P1064" s="121"/>
    </row>
    <row r="1065" spans="2:16" x14ac:dyDescent="0.25">
      <c r="B1065" s="108"/>
      <c r="C1065" s="13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4"/>
    </row>
    <row r="1066" spans="2:16" ht="18.75" x14ac:dyDescent="0.3">
      <c r="B1066" s="108"/>
      <c r="C1066" s="194" t="s">
        <v>247</v>
      </c>
      <c r="D1066" s="194"/>
      <c r="E1066" s="194"/>
      <c r="F1066" s="194"/>
      <c r="G1066" s="194"/>
      <c r="H1066" s="194"/>
      <c r="I1066" s="194"/>
      <c r="J1066" s="194"/>
      <c r="K1066" s="194"/>
      <c r="L1066" s="194"/>
      <c r="M1066" s="194"/>
      <c r="N1066" s="194"/>
      <c r="O1066" s="194"/>
      <c r="P1066" s="194"/>
    </row>
    <row r="1067" spans="2:16" ht="17.25" x14ac:dyDescent="0.25">
      <c r="B1067" s="108"/>
      <c r="C1067" s="249"/>
      <c r="D1067" s="250" t="s">
        <v>0</v>
      </c>
      <c r="E1067" s="250"/>
      <c r="F1067" s="250"/>
      <c r="G1067" s="250"/>
      <c r="H1067" s="250"/>
      <c r="I1067" s="250"/>
      <c r="J1067" s="250"/>
      <c r="K1067" s="250"/>
      <c r="L1067" s="250"/>
      <c r="M1067" s="250"/>
      <c r="N1067" s="250"/>
      <c r="O1067" s="250"/>
      <c r="P1067" s="250"/>
    </row>
    <row r="1068" spans="2:16" ht="17.25" x14ac:dyDescent="0.25">
      <c r="B1068" s="108"/>
      <c r="C1068" s="249"/>
      <c r="D1068" s="250" t="s">
        <v>1</v>
      </c>
      <c r="E1068" s="250"/>
      <c r="F1068" s="250"/>
      <c r="G1068" s="250"/>
      <c r="H1068" s="250"/>
      <c r="I1068" s="250"/>
      <c r="J1068" s="250"/>
      <c r="K1068" s="250"/>
      <c r="L1068" s="250"/>
      <c r="M1068" s="250"/>
      <c r="N1068" s="250"/>
      <c r="O1068" s="250"/>
      <c r="P1068" s="250"/>
    </row>
    <row r="1069" spans="2:16" ht="17.25" x14ac:dyDescent="0.25">
      <c r="B1069" s="108"/>
      <c r="C1069" s="249"/>
      <c r="D1069" s="250" t="s">
        <v>2</v>
      </c>
      <c r="E1069" s="250"/>
      <c r="F1069" s="250"/>
      <c r="G1069" s="250"/>
      <c r="H1069" s="250"/>
      <c r="I1069" s="250"/>
      <c r="J1069" s="250"/>
      <c r="K1069" s="250"/>
      <c r="L1069" s="250"/>
      <c r="M1069" s="250"/>
      <c r="N1069" s="250"/>
      <c r="O1069" s="250"/>
      <c r="P1069" s="250"/>
    </row>
    <row r="1070" spans="2:16" ht="17.25" x14ac:dyDescent="0.25">
      <c r="B1070" s="108"/>
      <c r="C1070" s="249"/>
      <c r="D1070" s="180" t="s">
        <v>3</v>
      </c>
      <c r="E1070" s="181"/>
      <c r="F1070" s="181"/>
      <c r="G1070" s="181"/>
      <c r="H1070" s="181"/>
      <c r="I1070" s="181"/>
      <c r="J1070" s="181"/>
      <c r="K1070" s="181"/>
      <c r="L1070" s="181"/>
      <c r="M1070" s="181"/>
      <c r="N1070" s="181"/>
      <c r="O1070" s="181"/>
      <c r="P1070" s="182"/>
    </row>
    <row r="1071" spans="2:16" ht="17.25" x14ac:dyDescent="0.3">
      <c r="B1071" s="108"/>
      <c r="C1071" s="146"/>
      <c r="D1071" s="147"/>
      <c r="E1071" s="147"/>
      <c r="F1071" s="147"/>
      <c r="G1071" s="147"/>
      <c r="H1071" s="147"/>
      <c r="I1071" s="147"/>
      <c r="J1071" s="147"/>
      <c r="K1071" s="147"/>
      <c r="L1071" s="147"/>
      <c r="M1071" s="147"/>
      <c r="N1071" s="147"/>
      <c r="O1071" s="147"/>
      <c r="P1071" s="148"/>
    </row>
    <row r="1072" spans="2:16" ht="17.25" x14ac:dyDescent="0.25">
      <c r="B1072" s="108"/>
      <c r="C1072" s="6" t="s">
        <v>4</v>
      </c>
      <c r="D1072" s="149" t="s">
        <v>23</v>
      </c>
      <c r="E1072" s="150"/>
      <c r="F1072" s="150"/>
      <c r="G1072" s="150"/>
      <c r="H1072" s="150"/>
      <c r="I1072" s="150"/>
      <c r="J1072" s="150"/>
      <c r="K1072" s="150"/>
      <c r="L1072" s="150"/>
      <c r="M1072" s="150"/>
      <c r="N1072" s="150"/>
      <c r="O1072" s="150"/>
      <c r="P1072" s="151"/>
    </row>
    <row r="1073" spans="2:16" ht="17.25" x14ac:dyDescent="0.3">
      <c r="B1073" s="108"/>
      <c r="C1073" s="7" t="s">
        <v>5</v>
      </c>
      <c r="D1073" s="152" t="s">
        <v>24</v>
      </c>
      <c r="E1073" s="153"/>
      <c r="F1073" s="153"/>
      <c r="G1073" s="153"/>
      <c r="H1073" s="153"/>
      <c r="I1073" s="154"/>
      <c r="J1073" s="155" t="s">
        <v>6</v>
      </c>
      <c r="K1073" s="156"/>
      <c r="L1073" s="157" t="s">
        <v>7</v>
      </c>
      <c r="M1073" s="158"/>
      <c r="N1073" s="158"/>
      <c r="O1073" s="158"/>
      <c r="P1073" s="159"/>
    </row>
    <row r="1074" spans="2:16" ht="17.25" x14ac:dyDescent="0.25">
      <c r="B1074" s="108"/>
      <c r="C1074" s="79" t="s">
        <v>8</v>
      </c>
      <c r="D1074" s="160" t="s">
        <v>7</v>
      </c>
      <c r="E1074" s="161"/>
      <c r="F1074" s="161"/>
      <c r="G1074" s="161"/>
      <c r="H1074" s="161"/>
      <c r="I1074" s="162"/>
      <c r="J1074" s="163" t="s">
        <v>9</v>
      </c>
      <c r="K1074" s="164"/>
      <c r="L1074" s="165" t="s">
        <v>7</v>
      </c>
      <c r="M1074" s="166"/>
      <c r="N1074" s="166"/>
      <c r="O1074" s="166"/>
      <c r="P1074" s="167"/>
    </row>
    <row r="1075" spans="2:16" ht="17.25" x14ac:dyDescent="0.3">
      <c r="B1075" s="108"/>
      <c r="C1075" s="8" t="s">
        <v>10</v>
      </c>
      <c r="D1075" s="143" t="s">
        <v>87</v>
      </c>
      <c r="E1075" s="144"/>
      <c r="F1075" s="144"/>
      <c r="G1075" s="144"/>
      <c r="H1075" s="144"/>
      <c r="I1075" s="144"/>
      <c r="J1075" s="144"/>
      <c r="K1075" s="144"/>
      <c r="L1075" s="144"/>
      <c r="M1075" s="144"/>
      <c r="N1075" s="145"/>
      <c r="O1075" s="8" t="s">
        <v>11</v>
      </c>
      <c r="P1075" s="70" t="s">
        <v>12</v>
      </c>
    </row>
    <row r="1076" spans="2:16" ht="17.25" x14ac:dyDescent="0.3">
      <c r="B1076" s="108"/>
      <c r="C1076" s="146"/>
      <c r="D1076" s="147"/>
      <c r="E1076" s="147"/>
      <c r="F1076" s="147"/>
      <c r="G1076" s="147"/>
      <c r="H1076" s="147"/>
      <c r="I1076" s="147"/>
      <c r="J1076" s="147"/>
      <c r="K1076" s="147"/>
      <c r="L1076" s="147"/>
      <c r="M1076" s="147"/>
      <c r="N1076" s="147"/>
      <c r="O1076" s="147"/>
      <c r="P1076" s="148"/>
    </row>
    <row r="1077" spans="2:16" x14ac:dyDescent="0.25">
      <c r="B1077" s="108"/>
      <c r="C1077" s="113" t="s">
        <v>13</v>
      </c>
      <c r="D1077" s="114"/>
      <c r="E1077" s="114"/>
      <c r="F1077" s="115"/>
      <c r="G1077" s="113" t="s">
        <v>14</v>
      </c>
      <c r="H1077" s="115"/>
      <c r="I1077" s="113" t="s">
        <v>15</v>
      </c>
      <c r="J1077" s="115"/>
      <c r="K1077" s="113" t="s">
        <v>16</v>
      </c>
      <c r="L1077" s="114"/>
      <c r="M1077" s="115"/>
      <c r="N1077" s="113" t="s">
        <v>17</v>
      </c>
      <c r="O1077" s="114"/>
      <c r="P1077" s="115"/>
    </row>
    <row r="1078" spans="2:16" x14ac:dyDescent="0.25">
      <c r="B1078" s="108"/>
      <c r="C1078" s="126" t="s">
        <v>49</v>
      </c>
      <c r="D1078" s="127"/>
      <c r="E1078" s="127"/>
      <c r="F1078" s="128"/>
      <c r="G1078" s="126" t="s">
        <v>18</v>
      </c>
      <c r="H1078" s="128"/>
      <c r="I1078" s="240">
        <f>0.012*65.61</f>
        <v>0.78732000000000002</v>
      </c>
      <c r="J1078" s="241"/>
      <c r="K1078" s="28">
        <v>6191</v>
      </c>
      <c r="L1078" s="22"/>
      <c r="M1078" s="23"/>
      <c r="N1078" s="242">
        <f>I1078*K1078</f>
        <v>4874.2981200000004</v>
      </c>
      <c r="O1078" s="243"/>
      <c r="P1078" s="244"/>
    </row>
    <row r="1079" spans="2:16" x14ac:dyDescent="0.25">
      <c r="B1079" s="108"/>
      <c r="C1079" s="200"/>
      <c r="D1079" s="139"/>
      <c r="E1079" s="139"/>
      <c r="F1079" s="139"/>
      <c r="G1079" s="12"/>
      <c r="H1079" s="12"/>
      <c r="I1079" s="214"/>
      <c r="J1079" s="214"/>
      <c r="K1079" s="245"/>
      <c r="L1079" s="245"/>
      <c r="M1079" s="245"/>
      <c r="N1079" s="246">
        <f>N1078</f>
        <v>4874.2981200000004</v>
      </c>
      <c r="O1079" s="247"/>
      <c r="P1079" s="248"/>
    </row>
    <row r="1080" spans="2:16" x14ac:dyDescent="0.25">
      <c r="B1080" s="108"/>
      <c r="C1080" s="13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39"/>
      <c r="O1080" s="139"/>
      <c r="P1080" s="140"/>
    </row>
    <row r="1081" spans="2:16" x14ac:dyDescent="0.25">
      <c r="B1081" s="108"/>
      <c r="C1081" s="113" t="s">
        <v>19</v>
      </c>
      <c r="D1081" s="114"/>
      <c r="E1081" s="114"/>
      <c r="F1081" s="115"/>
      <c r="G1081" s="141" t="s">
        <v>14</v>
      </c>
      <c r="H1081" s="141"/>
      <c r="I1081" s="141" t="s">
        <v>15</v>
      </c>
      <c r="J1081" s="141"/>
      <c r="K1081" s="113" t="s">
        <v>16</v>
      </c>
      <c r="L1081" s="114"/>
      <c r="M1081" s="115"/>
      <c r="N1081" s="113" t="s">
        <v>17</v>
      </c>
      <c r="O1081" s="114"/>
      <c r="P1081" s="115"/>
    </row>
    <row r="1082" spans="2:16" x14ac:dyDescent="0.25">
      <c r="B1082" s="108"/>
      <c r="C1082" s="234" t="s">
        <v>88</v>
      </c>
      <c r="D1082" s="234"/>
      <c r="E1082" s="234"/>
      <c r="F1082" s="234"/>
      <c r="G1082" s="234" t="s">
        <v>89</v>
      </c>
      <c r="H1082" s="234"/>
      <c r="I1082" s="235">
        <f>0.09*65.61</f>
        <v>5.9048999999999996</v>
      </c>
      <c r="J1082" s="235"/>
      <c r="K1082" s="238">
        <v>8799.2999999999993</v>
      </c>
      <c r="L1082" s="238"/>
      <c r="M1082" s="238"/>
      <c r="N1082" s="47">
        <f t="shared" ref="N1082:N1086" si="4">K1082*I1082</f>
        <v>51958.986569999994</v>
      </c>
      <c r="O1082" s="39"/>
      <c r="P1082" s="40"/>
    </row>
    <row r="1083" spans="2:16" x14ac:dyDescent="0.25">
      <c r="B1083" s="108"/>
      <c r="C1083" s="234" t="s">
        <v>90</v>
      </c>
      <c r="D1083" s="234"/>
      <c r="E1083" s="234"/>
      <c r="F1083" s="234"/>
      <c r="G1083" s="234" t="s">
        <v>54</v>
      </c>
      <c r="H1083" s="234"/>
      <c r="I1083" s="235">
        <f>0.26*65.61</f>
        <v>17.058600000000002</v>
      </c>
      <c r="J1083" s="235"/>
      <c r="K1083" s="239">
        <v>738.62</v>
      </c>
      <c r="L1083" s="239"/>
      <c r="M1083" s="239"/>
      <c r="N1083" s="48">
        <f>K1083*I1083</f>
        <v>12599.823132000001</v>
      </c>
      <c r="O1083" s="42"/>
      <c r="P1083" s="43"/>
    </row>
    <row r="1084" spans="2:16" x14ac:dyDescent="0.25">
      <c r="B1084" s="108"/>
      <c r="C1084" s="234" t="s">
        <v>91</v>
      </c>
      <c r="D1084" s="234"/>
      <c r="E1084" s="234"/>
      <c r="F1084" s="234"/>
      <c r="G1084" s="234" t="s">
        <v>46</v>
      </c>
      <c r="H1084" s="234"/>
      <c r="I1084" s="235">
        <f>0.04*65.61</f>
        <v>2.6244000000000001</v>
      </c>
      <c r="J1084" s="235"/>
      <c r="K1084" s="239">
        <v>1094.25</v>
      </c>
      <c r="L1084" s="239"/>
      <c r="M1084" s="239"/>
      <c r="N1084" s="48">
        <f>K1084*I1084</f>
        <v>2871.7496999999998</v>
      </c>
      <c r="O1084" s="42"/>
      <c r="P1084" s="43"/>
    </row>
    <row r="1085" spans="2:16" x14ac:dyDescent="0.25">
      <c r="B1085" s="108"/>
      <c r="C1085" s="234" t="s">
        <v>92</v>
      </c>
      <c r="D1085" s="234"/>
      <c r="E1085" s="234"/>
      <c r="F1085" s="234"/>
      <c r="G1085" s="234" t="s">
        <v>93</v>
      </c>
      <c r="H1085" s="234"/>
      <c r="I1085" s="235">
        <f>0.05*65.61</f>
        <v>3.2805</v>
      </c>
      <c r="J1085" s="235"/>
      <c r="K1085" s="238">
        <v>40111.21</v>
      </c>
      <c r="L1085" s="238"/>
      <c r="M1085" s="238"/>
      <c r="N1085" s="48">
        <f>K1085*I1085</f>
        <v>131584.82440499999</v>
      </c>
      <c r="O1085" s="42"/>
      <c r="P1085" s="43"/>
    </row>
    <row r="1086" spans="2:16" x14ac:dyDescent="0.25">
      <c r="B1086" s="108"/>
      <c r="C1086" s="234" t="s">
        <v>94</v>
      </c>
      <c r="D1086" s="234"/>
      <c r="E1086" s="234"/>
      <c r="F1086" s="234"/>
      <c r="G1086" s="237" t="s">
        <v>89</v>
      </c>
      <c r="H1086" s="237"/>
      <c r="I1086" s="235">
        <f>0.01*65.61</f>
        <v>0.65610000000000002</v>
      </c>
      <c r="J1086" s="235"/>
      <c r="K1086" s="238">
        <v>17402.21</v>
      </c>
      <c r="L1086" s="238"/>
      <c r="M1086" s="238"/>
      <c r="N1086" s="48">
        <f t="shared" si="4"/>
        <v>11417.589980999999</v>
      </c>
      <c r="O1086" s="42"/>
      <c r="P1086" s="43"/>
    </row>
    <row r="1087" spans="2:16" x14ac:dyDescent="0.25">
      <c r="B1087" s="108"/>
      <c r="C1087" s="73"/>
      <c r="D1087" s="18"/>
      <c r="E1087" s="18"/>
      <c r="F1087" s="18"/>
      <c r="G1087" s="74"/>
      <c r="H1087" s="18"/>
      <c r="I1087" s="74"/>
      <c r="J1087" s="18"/>
      <c r="K1087" s="36"/>
      <c r="L1087" s="18"/>
      <c r="M1087" s="18"/>
      <c r="N1087" s="138">
        <f>N1082+N1083+N1084+N1085+N1086</f>
        <v>210432.973788</v>
      </c>
      <c r="O1087" s="138"/>
      <c r="P1087" s="138"/>
    </row>
    <row r="1088" spans="2:16" x14ac:dyDescent="0.25">
      <c r="B1088" s="108"/>
      <c r="C1088" s="13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4"/>
    </row>
    <row r="1089" spans="2:16" x14ac:dyDescent="0.25">
      <c r="B1089" s="108"/>
      <c r="C1089" s="113" t="s">
        <v>21</v>
      </c>
      <c r="D1089" s="114"/>
      <c r="E1089" s="114"/>
      <c r="F1089" s="115"/>
      <c r="G1089" s="113" t="s">
        <v>14</v>
      </c>
      <c r="H1089" s="115"/>
      <c r="I1089" s="113" t="s">
        <v>15</v>
      </c>
      <c r="J1089" s="115"/>
      <c r="K1089" s="113" t="s">
        <v>16</v>
      </c>
      <c r="L1089" s="114"/>
      <c r="M1089" s="115"/>
      <c r="N1089" s="113" t="s">
        <v>17</v>
      </c>
      <c r="O1089" s="114"/>
      <c r="P1089" s="115"/>
    </row>
    <row r="1090" spans="2:16" x14ac:dyDescent="0.25">
      <c r="B1090" s="108"/>
      <c r="C1090" s="234" t="s">
        <v>32</v>
      </c>
      <c r="D1090" s="234"/>
      <c r="E1090" s="234"/>
      <c r="F1090" s="234"/>
      <c r="G1090" s="234" t="s">
        <v>30</v>
      </c>
      <c r="H1090" s="234"/>
      <c r="I1090" s="235">
        <f>0.3*65.61</f>
        <v>19.683</v>
      </c>
      <c r="J1090" s="235"/>
      <c r="K1090" s="236">
        <v>7595.09</v>
      </c>
      <c r="L1090" s="236"/>
      <c r="M1090" s="236"/>
      <c r="N1090" s="195">
        <f>K1090*I1090</f>
        <v>149494.15646999999</v>
      </c>
      <c r="O1090" s="196"/>
      <c r="P1090" s="197"/>
    </row>
    <row r="1091" spans="2:16" x14ac:dyDescent="0.25">
      <c r="B1091" s="108"/>
      <c r="C1091" s="135" t="s">
        <v>33</v>
      </c>
      <c r="D1091" s="135"/>
      <c r="E1091" s="135"/>
      <c r="F1091" s="135"/>
      <c r="G1091" s="135" t="s">
        <v>30</v>
      </c>
      <c r="H1091" s="135"/>
      <c r="I1091" s="235">
        <f>0.3*65.61</f>
        <v>19.683</v>
      </c>
      <c r="J1091" s="235"/>
      <c r="K1091" s="236">
        <v>13041.42</v>
      </c>
      <c r="L1091" s="236"/>
      <c r="M1091" s="236"/>
      <c r="N1091" s="211">
        <f>K1091*I1091</f>
        <v>256694.26986</v>
      </c>
      <c r="O1091" s="211"/>
      <c r="P1091" s="211"/>
    </row>
    <row r="1092" spans="2:16" x14ac:dyDescent="0.25">
      <c r="B1092" s="108"/>
      <c r="C1092" s="66"/>
      <c r="D1092" s="58"/>
      <c r="E1092" s="58"/>
      <c r="F1092" s="58"/>
      <c r="G1092" s="12"/>
      <c r="H1092" s="12"/>
      <c r="I1092" s="74"/>
      <c r="J1092" s="12"/>
      <c r="K1092" s="29"/>
      <c r="L1092" s="12"/>
      <c r="M1092" s="12"/>
      <c r="N1092" s="231">
        <f>SUM(N1090:P1091)</f>
        <v>406188.42632999999</v>
      </c>
      <c r="O1092" s="232"/>
      <c r="P1092" s="233"/>
    </row>
    <row r="1093" spans="2:16" x14ac:dyDescent="0.25">
      <c r="B1093" s="108"/>
      <c r="C1093" s="13"/>
      <c r="D1093" s="12"/>
      <c r="E1093" s="12"/>
      <c r="F1093" s="12"/>
      <c r="G1093" s="12"/>
      <c r="H1093" s="12"/>
      <c r="I1093" s="12"/>
      <c r="J1093" s="12"/>
      <c r="K1093" s="17"/>
      <c r="L1093" s="12"/>
      <c r="M1093" s="12"/>
      <c r="N1093" s="80"/>
      <c r="O1093" s="59"/>
      <c r="P1093" s="81"/>
    </row>
    <row r="1094" spans="2:16" x14ac:dyDescent="0.25">
      <c r="B1094" s="108"/>
      <c r="C1094" s="113" t="s">
        <v>26</v>
      </c>
      <c r="D1094" s="114"/>
      <c r="E1094" s="114"/>
      <c r="F1094" s="115"/>
      <c r="G1094" s="113" t="s">
        <v>14</v>
      </c>
      <c r="H1094" s="115"/>
      <c r="I1094" s="113" t="s">
        <v>15</v>
      </c>
      <c r="J1094" s="115"/>
      <c r="K1094" s="113" t="s">
        <v>16</v>
      </c>
      <c r="L1094" s="114"/>
      <c r="M1094" s="115"/>
      <c r="N1094" s="113" t="s">
        <v>17</v>
      </c>
      <c r="O1094" s="114"/>
      <c r="P1094" s="115"/>
    </row>
    <row r="1095" spans="2:16" x14ac:dyDescent="0.25">
      <c r="B1095" s="108"/>
      <c r="C1095" s="13"/>
      <c r="D1095" s="12"/>
      <c r="E1095" s="12"/>
      <c r="F1095" s="12"/>
      <c r="G1095" s="12"/>
      <c r="H1095" s="12"/>
      <c r="I1095" s="12"/>
      <c r="J1095" s="12"/>
      <c r="K1095" s="17"/>
      <c r="L1095" s="12"/>
      <c r="M1095" s="12"/>
      <c r="N1095" s="80"/>
      <c r="O1095" s="59"/>
      <c r="P1095" s="81"/>
    </row>
    <row r="1096" spans="2:16" x14ac:dyDescent="0.25">
      <c r="B1096" s="108"/>
      <c r="C1096" s="13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59"/>
      <c r="O1096" s="58"/>
      <c r="P1096" s="67"/>
    </row>
    <row r="1097" spans="2:16" x14ac:dyDescent="0.25">
      <c r="B1097" s="108"/>
      <c r="C1097" s="13"/>
      <c r="D1097" s="12"/>
      <c r="E1097" s="12"/>
      <c r="F1097" s="12"/>
      <c r="G1097" s="12"/>
      <c r="H1097" s="12"/>
      <c r="I1097" s="12"/>
      <c r="J1097" s="12"/>
      <c r="K1097" s="116" t="s">
        <v>22</v>
      </c>
      <c r="L1097" s="117"/>
      <c r="M1097" s="118"/>
      <c r="N1097" s="228">
        <f>N1079+N1087+N1092</f>
        <v>621495.69823800004</v>
      </c>
      <c r="O1097" s="229"/>
      <c r="P1097" s="230"/>
    </row>
    <row r="1098" spans="2:16" x14ac:dyDescent="0.25">
      <c r="B1098" s="108"/>
      <c r="C1098" s="13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4"/>
    </row>
    <row r="1099" spans="2:16" ht="19.5" thickBot="1" x14ac:dyDescent="0.35">
      <c r="B1099" s="108"/>
      <c r="C1099" s="194" t="s">
        <v>248</v>
      </c>
      <c r="D1099" s="194"/>
      <c r="E1099" s="194"/>
      <c r="F1099" s="194"/>
      <c r="G1099" s="194"/>
      <c r="H1099" s="194"/>
      <c r="I1099" s="194"/>
      <c r="J1099" s="194"/>
      <c r="K1099" s="194"/>
      <c r="L1099" s="194"/>
      <c r="M1099" s="194"/>
      <c r="N1099" s="194"/>
      <c r="O1099" s="194"/>
      <c r="P1099" s="194"/>
    </row>
    <row r="1100" spans="2:16" ht="17.25" x14ac:dyDescent="0.25">
      <c r="B1100" s="108"/>
      <c r="C1100" s="168"/>
      <c r="D1100" s="171" t="s">
        <v>0</v>
      </c>
      <c r="E1100" s="172"/>
      <c r="F1100" s="172"/>
      <c r="G1100" s="172"/>
      <c r="H1100" s="172"/>
      <c r="I1100" s="172"/>
      <c r="J1100" s="172"/>
      <c r="K1100" s="172"/>
      <c r="L1100" s="172"/>
      <c r="M1100" s="172"/>
      <c r="N1100" s="172"/>
      <c r="O1100" s="172"/>
      <c r="P1100" s="173"/>
    </row>
    <row r="1101" spans="2:16" ht="17.25" x14ac:dyDescent="0.25">
      <c r="B1101" s="108"/>
      <c r="C1101" s="169"/>
      <c r="D1101" s="174" t="s">
        <v>1</v>
      </c>
      <c r="E1101" s="175"/>
      <c r="F1101" s="175"/>
      <c r="G1101" s="175"/>
      <c r="H1101" s="175"/>
      <c r="I1101" s="175"/>
      <c r="J1101" s="175"/>
      <c r="K1101" s="175"/>
      <c r="L1101" s="175"/>
      <c r="M1101" s="175"/>
      <c r="N1101" s="175"/>
      <c r="O1101" s="175"/>
      <c r="P1101" s="176"/>
    </row>
    <row r="1102" spans="2:16" ht="17.25" x14ac:dyDescent="0.25">
      <c r="B1102" s="108"/>
      <c r="C1102" s="169"/>
      <c r="D1102" s="177" t="s">
        <v>2</v>
      </c>
      <c r="E1102" s="178"/>
      <c r="F1102" s="178"/>
      <c r="G1102" s="178"/>
      <c r="H1102" s="178"/>
      <c r="I1102" s="178"/>
      <c r="J1102" s="178"/>
      <c r="K1102" s="178"/>
      <c r="L1102" s="178"/>
      <c r="M1102" s="178"/>
      <c r="N1102" s="178"/>
      <c r="O1102" s="178"/>
      <c r="P1102" s="179"/>
    </row>
    <row r="1103" spans="2:16" ht="17.25" x14ac:dyDescent="0.25">
      <c r="B1103" s="108"/>
      <c r="C1103" s="170"/>
      <c r="D1103" s="180" t="s">
        <v>3</v>
      </c>
      <c r="E1103" s="181"/>
      <c r="F1103" s="181"/>
      <c r="G1103" s="181"/>
      <c r="H1103" s="181"/>
      <c r="I1103" s="181"/>
      <c r="J1103" s="181"/>
      <c r="K1103" s="181"/>
      <c r="L1103" s="181"/>
      <c r="M1103" s="181"/>
      <c r="N1103" s="181"/>
      <c r="O1103" s="181"/>
      <c r="P1103" s="182"/>
    </row>
    <row r="1104" spans="2:16" ht="17.25" x14ac:dyDescent="0.3">
      <c r="B1104" s="108"/>
      <c r="C1104" s="146"/>
      <c r="D1104" s="147"/>
      <c r="E1104" s="147"/>
      <c r="F1104" s="147"/>
      <c r="G1104" s="147"/>
      <c r="H1104" s="147"/>
      <c r="I1104" s="147"/>
      <c r="J1104" s="147"/>
      <c r="K1104" s="147"/>
      <c r="L1104" s="147"/>
      <c r="M1104" s="147"/>
      <c r="N1104" s="147"/>
      <c r="O1104" s="147"/>
      <c r="P1104" s="148"/>
    </row>
    <row r="1105" spans="2:16" ht="17.25" x14ac:dyDescent="0.25">
      <c r="B1105" s="108"/>
      <c r="C1105" s="6" t="s">
        <v>4</v>
      </c>
      <c r="D1105" s="149" t="s">
        <v>23</v>
      </c>
      <c r="E1105" s="150"/>
      <c r="F1105" s="150"/>
      <c r="G1105" s="150"/>
      <c r="H1105" s="150"/>
      <c r="I1105" s="150"/>
      <c r="J1105" s="150"/>
      <c r="K1105" s="150"/>
      <c r="L1105" s="150"/>
      <c r="M1105" s="150"/>
      <c r="N1105" s="150"/>
      <c r="O1105" s="150"/>
      <c r="P1105" s="151"/>
    </row>
    <row r="1106" spans="2:16" ht="17.25" x14ac:dyDescent="0.3">
      <c r="B1106" s="108"/>
      <c r="C1106" s="7" t="s">
        <v>5</v>
      </c>
      <c r="D1106" s="152" t="s">
        <v>24</v>
      </c>
      <c r="E1106" s="153"/>
      <c r="F1106" s="153"/>
      <c r="G1106" s="153"/>
      <c r="H1106" s="153"/>
      <c r="I1106" s="154"/>
      <c r="J1106" s="155" t="s">
        <v>6</v>
      </c>
      <c r="K1106" s="156"/>
      <c r="L1106" s="157" t="s">
        <v>7</v>
      </c>
      <c r="M1106" s="158"/>
      <c r="N1106" s="158"/>
      <c r="O1106" s="158"/>
      <c r="P1106" s="159"/>
    </row>
    <row r="1107" spans="2:16" ht="17.25" x14ac:dyDescent="0.25">
      <c r="B1107" s="108"/>
      <c r="C1107" s="79" t="s">
        <v>8</v>
      </c>
      <c r="D1107" s="218" t="s">
        <v>7</v>
      </c>
      <c r="E1107" s="218"/>
      <c r="F1107" s="218"/>
      <c r="G1107" s="218"/>
      <c r="H1107" s="218"/>
      <c r="I1107" s="218"/>
      <c r="J1107" s="219" t="s">
        <v>9</v>
      </c>
      <c r="K1107" s="219"/>
      <c r="L1107" s="220" t="s">
        <v>7</v>
      </c>
      <c r="M1107" s="220"/>
      <c r="N1107" s="220"/>
      <c r="O1107" s="220"/>
      <c r="P1107" s="220"/>
    </row>
    <row r="1108" spans="2:16" ht="17.25" x14ac:dyDescent="0.3">
      <c r="B1108" s="108"/>
      <c r="C1108" s="8" t="s">
        <v>10</v>
      </c>
      <c r="D1108" s="216" t="s">
        <v>145</v>
      </c>
      <c r="E1108" s="216"/>
      <c r="F1108" s="216"/>
      <c r="G1108" s="216"/>
      <c r="H1108" s="216"/>
      <c r="I1108" s="216"/>
      <c r="J1108" s="216"/>
      <c r="K1108" s="216"/>
      <c r="L1108" s="216"/>
      <c r="M1108" s="216"/>
      <c r="N1108" s="216"/>
      <c r="O1108" s="8" t="s">
        <v>11</v>
      </c>
      <c r="P1108" s="70" t="s">
        <v>12</v>
      </c>
    </row>
    <row r="1109" spans="2:16" ht="17.25" x14ac:dyDescent="0.3">
      <c r="B1109" s="108"/>
      <c r="C1109" s="217"/>
      <c r="D1109" s="217"/>
      <c r="E1109" s="217"/>
      <c r="F1109" s="217"/>
      <c r="G1109" s="217"/>
      <c r="H1109" s="217"/>
      <c r="I1109" s="217"/>
      <c r="J1109" s="217"/>
      <c r="K1109" s="217"/>
      <c r="L1109" s="217"/>
      <c r="M1109" s="217"/>
      <c r="N1109" s="217"/>
      <c r="O1109" s="217"/>
      <c r="P1109" s="217"/>
    </row>
    <row r="1110" spans="2:16" x14ac:dyDescent="0.25">
      <c r="B1110" s="108"/>
      <c r="C1110" s="141" t="s">
        <v>13</v>
      </c>
      <c r="D1110" s="141"/>
      <c r="E1110" s="141"/>
      <c r="F1110" s="141"/>
      <c r="G1110" s="141" t="s">
        <v>14</v>
      </c>
      <c r="H1110" s="141"/>
      <c r="I1110" s="141" t="s">
        <v>15</v>
      </c>
      <c r="J1110" s="141"/>
      <c r="K1110" s="141" t="s">
        <v>16</v>
      </c>
      <c r="L1110" s="141"/>
      <c r="M1110" s="141"/>
      <c r="N1110" s="141" t="s">
        <v>17</v>
      </c>
      <c r="O1110" s="141"/>
      <c r="P1110" s="141"/>
    </row>
    <row r="1111" spans="2:16" x14ac:dyDescent="0.25">
      <c r="B1111" s="108"/>
      <c r="C1111" s="188" t="s">
        <v>65</v>
      </c>
      <c r="D1111" s="189"/>
      <c r="E1111" s="189"/>
      <c r="F1111" s="190"/>
      <c r="G1111" s="186" t="s">
        <v>18</v>
      </c>
      <c r="H1111" s="187"/>
      <c r="I1111" s="186">
        <f>0.06*22.53</f>
        <v>1.3518000000000001</v>
      </c>
      <c r="J1111" s="187"/>
      <c r="K1111" s="191">
        <v>61910</v>
      </c>
      <c r="L1111" s="192"/>
      <c r="M1111" s="193"/>
      <c r="N1111" s="110">
        <f>K1111*I1111</f>
        <v>83689.938000000009</v>
      </c>
      <c r="O1111" s="212"/>
      <c r="P1111" s="213"/>
    </row>
    <row r="1112" spans="2:16" x14ac:dyDescent="0.25">
      <c r="B1112" s="108"/>
      <c r="C1112" s="13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214"/>
      <c r="O1112" s="214"/>
      <c r="P1112" s="215"/>
    </row>
    <row r="1113" spans="2:16" x14ac:dyDescent="0.25">
      <c r="B1113" s="108"/>
      <c r="C1113" s="13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4"/>
    </row>
    <row r="1114" spans="2:16" x14ac:dyDescent="0.25">
      <c r="B1114" s="108"/>
      <c r="C1114" s="113" t="s">
        <v>19</v>
      </c>
      <c r="D1114" s="114"/>
      <c r="E1114" s="114"/>
      <c r="F1114" s="115"/>
      <c r="G1114" s="113" t="s">
        <v>14</v>
      </c>
      <c r="H1114" s="115"/>
      <c r="I1114" s="113" t="s">
        <v>15</v>
      </c>
      <c r="J1114" s="115"/>
      <c r="K1114" s="113" t="s">
        <v>16</v>
      </c>
      <c r="L1114" s="114"/>
      <c r="M1114" s="115"/>
      <c r="N1114" s="113" t="s">
        <v>17</v>
      </c>
      <c r="O1114" s="114"/>
      <c r="P1114" s="115"/>
    </row>
    <row r="1115" spans="2:16" x14ac:dyDescent="0.25">
      <c r="B1115" s="108"/>
      <c r="C1115" s="142" t="s">
        <v>146</v>
      </c>
      <c r="D1115" s="142"/>
      <c r="E1115" s="142"/>
      <c r="F1115" s="142"/>
      <c r="G1115" s="135" t="s">
        <v>46</v>
      </c>
      <c r="H1115" s="135"/>
      <c r="I1115" s="135">
        <f>1*22.53</f>
        <v>22.53</v>
      </c>
      <c r="J1115" s="135"/>
      <c r="K1115" s="136">
        <v>16968.27</v>
      </c>
      <c r="L1115" s="136"/>
      <c r="M1115" s="136"/>
      <c r="N1115" s="211">
        <f>K1115*I1115</f>
        <v>382295.12310000003</v>
      </c>
      <c r="O1115" s="211"/>
      <c r="P1115" s="211"/>
    </row>
    <row r="1116" spans="2:16" x14ac:dyDescent="0.25">
      <c r="B1116" s="108"/>
      <c r="C1116" s="142" t="s">
        <v>147</v>
      </c>
      <c r="D1116" s="142"/>
      <c r="E1116" s="142"/>
      <c r="F1116" s="142"/>
      <c r="G1116" s="135" t="s">
        <v>46</v>
      </c>
      <c r="H1116" s="135"/>
      <c r="I1116" s="135">
        <f>1.1*22.53</f>
        <v>24.783000000000005</v>
      </c>
      <c r="J1116" s="135"/>
      <c r="K1116" s="136">
        <v>40726.720000000001</v>
      </c>
      <c r="L1116" s="136"/>
      <c r="M1116" s="136"/>
      <c r="N1116" s="211">
        <f>I1116*K1116</f>
        <v>1009330.3017600002</v>
      </c>
      <c r="O1116" s="211"/>
      <c r="P1116" s="211"/>
    </row>
    <row r="1117" spans="2:16" x14ac:dyDescent="0.25">
      <c r="B1117" s="108"/>
      <c r="C1117" s="135" t="s">
        <v>148</v>
      </c>
      <c r="D1117" s="135"/>
      <c r="E1117" s="135"/>
      <c r="F1117" s="135"/>
      <c r="G1117" s="135" t="s">
        <v>54</v>
      </c>
      <c r="H1117" s="135"/>
      <c r="I1117" s="135">
        <f>0.13*22.53</f>
        <v>2.9289000000000001</v>
      </c>
      <c r="J1117" s="135"/>
      <c r="K1117" s="136">
        <v>10230.41</v>
      </c>
      <c r="L1117" s="136"/>
      <c r="M1117" s="136"/>
      <c r="N1117" s="137">
        <f>SUM(N1115:P1116)</f>
        <v>1391625.4248600001</v>
      </c>
      <c r="O1117" s="137"/>
      <c r="P1117" s="137"/>
    </row>
    <row r="1118" spans="2:16" x14ac:dyDescent="0.25">
      <c r="B1118" s="108"/>
      <c r="C1118" s="135" t="s">
        <v>149</v>
      </c>
      <c r="D1118" s="135"/>
      <c r="E1118" s="135"/>
      <c r="F1118" s="135"/>
      <c r="G1118" s="135" t="s">
        <v>59</v>
      </c>
      <c r="H1118" s="135"/>
      <c r="I1118" s="135">
        <f>0.25*22.53</f>
        <v>5.6325000000000003</v>
      </c>
      <c r="J1118" s="135"/>
      <c r="K1118" s="136">
        <v>3076.53</v>
      </c>
      <c r="L1118" s="136"/>
      <c r="M1118" s="136"/>
      <c r="N1118" s="137">
        <f>K1118*I1118</f>
        <v>17328.555225000004</v>
      </c>
      <c r="O1118" s="137"/>
      <c r="P1118" s="137"/>
    </row>
    <row r="1119" spans="2:16" x14ac:dyDescent="0.25">
      <c r="B1119" s="108"/>
      <c r="C1119" s="135" t="s">
        <v>150</v>
      </c>
      <c r="D1119" s="135"/>
      <c r="E1119" s="135"/>
      <c r="F1119" s="135"/>
      <c r="G1119" s="135" t="s">
        <v>46</v>
      </c>
      <c r="H1119" s="135"/>
      <c r="I1119" s="135">
        <f>2*22.53</f>
        <v>45.06</v>
      </c>
      <c r="J1119" s="135"/>
      <c r="K1119" s="136">
        <v>69.25</v>
      </c>
      <c r="L1119" s="136"/>
      <c r="M1119" s="136"/>
      <c r="N1119" s="137">
        <f>K1119*I1119</f>
        <v>3120.4050000000002</v>
      </c>
      <c r="O1119" s="137"/>
      <c r="P1119" s="137"/>
    </row>
    <row r="1120" spans="2:16" x14ac:dyDescent="0.25">
      <c r="B1120" s="108"/>
      <c r="C1120" s="66"/>
      <c r="D1120" s="58"/>
      <c r="E1120" s="58"/>
      <c r="F1120" s="58"/>
      <c r="G1120" s="58"/>
      <c r="H1120" s="58"/>
      <c r="I1120" s="58"/>
      <c r="J1120" s="58"/>
      <c r="K1120" s="89"/>
      <c r="L1120" s="89"/>
      <c r="M1120" s="89"/>
      <c r="N1120" s="138">
        <f>SUM(N1115:P1119)</f>
        <v>2803699.8099449999</v>
      </c>
      <c r="O1120" s="138"/>
      <c r="P1120" s="138"/>
    </row>
    <row r="1121" spans="2:16" x14ac:dyDescent="0.25">
      <c r="B1121" s="108"/>
      <c r="C1121" s="13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4"/>
    </row>
    <row r="1122" spans="2:16" x14ac:dyDescent="0.25">
      <c r="B1122" s="108"/>
      <c r="C1122" s="113" t="s">
        <v>21</v>
      </c>
      <c r="D1122" s="114"/>
      <c r="E1122" s="114"/>
      <c r="F1122" s="115"/>
      <c r="G1122" s="113" t="s">
        <v>14</v>
      </c>
      <c r="H1122" s="115"/>
      <c r="I1122" s="113" t="s">
        <v>15</v>
      </c>
      <c r="J1122" s="115"/>
      <c r="K1122" s="113" t="s">
        <v>16</v>
      </c>
      <c r="L1122" s="114"/>
      <c r="M1122" s="115"/>
      <c r="N1122" s="113" t="s">
        <v>17</v>
      </c>
      <c r="O1122" s="114"/>
      <c r="P1122" s="115"/>
    </row>
    <row r="1123" spans="2:16" x14ac:dyDescent="0.25">
      <c r="B1123" s="108"/>
      <c r="C1123" s="126" t="s">
        <v>153</v>
      </c>
      <c r="D1123" s="127"/>
      <c r="E1123" s="127"/>
      <c r="F1123" s="128"/>
      <c r="G1123" s="126" t="s">
        <v>41</v>
      </c>
      <c r="H1123" s="128"/>
      <c r="I1123" s="126">
        <f>2.5*22.53</f>
        <v>56.325000000000003</v>
      </c>
      <c r="J1123" s="128"/>
      <c r="K1123" s="221">
        <v>9114.35</v>
      </c>
      <c r="L1123" s="222"/>
      <c r="M1123" s="223"/>
      <c r="N1123" s="224">
        <f>K1123*I1123</f>
        <v>513365.76375000004</v>
      </c>
      <c r="O1123" s="225"/>
      <c r="P1123" s="226"/>
    </row>
    <row r="1124" spans="2:16" x14ac:dyDescent="0.25">
      <c r="B1124" s="108"/>
      <c r="C1124" s="142" t="s">
        <v>154</v>
      </c>
      <c r="D1124" s="142"/>
      <c r="E1124" s="142"/>
      <c r="F1124" s="142"/>
      <c r="G1124" s="135" t="s">
        <v>41</v>
      </c>
      <c r="H1124" s="135"/>
      <c r="I1124" s="126">
        <f>2.5*22.53</f>
        <v>56.325000000000003</v>
      </c>
      <c r="J1124" s="128"/>
      <c r="K1124" s="210">
        <v>15649.46</v>
      </c>
      <c r="L1124" s="210"/>
      <c r="M1124" s="210"/>
      <c r="N1124" s="211">
        <f>K1124*I1124</f>
        <v>881455.8345</v>
      </c>
      <c r="O1124" s="211"/>
      <c r="P1124" s="211"/>
    </row>
    <row r="1125" spans="2:16" x14ac:dyDescent="0.25">
      <c r="B1125" s="108"/>
      <c r="C1125" s="186"/>
      <c r="D1125" s="198"/>
      <c r="E1125" s="198"/>
      <c r="F1125" s="198"/>
      <c r="G1125" s="198"/>
      <c r="H1125" s="198"/>
      <c r="I1125" s="198"/>
      <c r="J1125" s="198"/>
      <c r="K1125" s="198"/>
      <c r="L1125" s="198"/>
      <c r="M1125" s="187"/>
      <c r="N1125" s="138">
        <f>N1124+N1123</f>
        <v>1394821.59825</v>
      </c>
      <c r="O1125" s="138"/>
      <c r="P1125" s="138"/>
    </row>
    <row r="1126" spans="2:16" x14ac:dyDescent="0.25">
      <c r="B1126" s="108"/>
      <c r="C1126" s="13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90"/>
      <c r="O1126" s="91"/>
      <c r="P1126" s="92"/>
    </row>
    <row r="1127" spans="2:16" x14ac:dyDescent="0.25">
      <c r="B1127" s="108"/>
      <c r="C1127" s="13"/>
      <c r="D1127" s="12"/>
      <c r="E1127" s="12"/>
      <c r="F1127" s="12"/>
      <c r="G1127" s="12"/>
      <c r="H1127" s="12"/>
      <c r="I1127" s="12"/>
      <c r="J1127" s="12"/>
      <c r="K1127" s="113" t="s">
        <v>22</v>
      </c>
      <c r="L1127" s="114"/>
      <c r="M1127" s="115"/>
      <c r="N1127" s="110">
        <f>N1125+N1120+N1111</f>
        <v>4282211.3461950002</v>
      </c>
      <c r="O1127" s="111"/>
      <c r="P1127" s="112"/>
    </row>
    <row r="1128" spans="2:16" ht="15.75" thickBot="1" x14ac:dyDescent="0.3">
      <c r="B1128" s="108"/>
      <c r="C1128" s="13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4"/>
    </row>
    <row r="1129" spans="2:16" ht="17.25" x14ac:dyDescent="0.25">
      <c r="B1129" s="108"/>
      <c r="C1129" s="168"/>
      <c r="D1129" s="171" t="s">
        <v>0</v>
      </c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3"/>
    </row>
    <row r="1130" spans="2:16" ht="17.25" x14ac:dyDescent="0.25">
      <c r="B1130" s="108"/>
      <c r="C1130" s="169"/>
      <c r="D1130" s="174" t="s">
        <v>1</v>
      </c>
      <c r="E1130" s="175"/>
      <c r="F1130" s="175"/>
      <c r="G1130" s="175"/>
      <c r="H1130" s="175"/>
      <c r="I1130" s="175"/>
      <c r="J1130" s="175"/>
      <c r="K1130" s="175"/>
      <c r="L1130" s="175"/>
      <c r="M1130" s="175"/>
      <c r="N1130" s="175"/>
      <c r="O1130" s="175"/>
      <c r="P1130" s="176"/>
    </row>
    <row r="1131" spans="2:16" ht="17.25" x14ac:dyDescent="0.25">
      <c r="B1131" s="108"/>
      <c r="C1131" s="169"/>
      <c r="D1131" s="177" t="s">
        <v>2</v>
      </c>
      <c r="E1131" s="178"/>
      <c r="F1131" s="178"/>
      <c r="G1131" s="178"/>
      <c r="H1131" s="178"/>
      <c r="I1131" s="178"/>
      <c r="J1131" s="178"/>
      <c r="K1131" s="178"/>
      <c r="L1131" s="178"/>
      <c r="M1131" s="178"/>
      <c r="N1131" s="178"/>
      <c r="O1131" s="178"/>
      <c r="P1131" s="179"/>
    </row>
    <row r="1132" spans="2:16" ht="17.25" x14ac:dyDescent="0.25">
      <c r="B1132" s="108"/>
      <c r="C1132" s="170"/>
      <c r="D1132" s="180" t="s">
        <v>3</v>
      </c>
      <c r="E1132" s="181"/>
      <c r="F1132" s="181"/>
      <c r="G1132" s="181"/>
      <c r="H1132" s="181"/>
      <c r="I1132" s="181"/>
      <c r="J1132" s="181"/>
      <c r="K1132" s="181"/>
      <c r="L1132" s="181"/>
      <c r="M1132" s="181"/>
      <c r="N1132" s="181"/>
      <c r="O1132" s="181"/>
      <c r="P1132" s="182"/>
    </row>
    <row r="1133" spans="2:16" ht="17.25" x14ac:dyDescent="0.3">
      <c r="B1133" s="108"/>
      <c r="C1133" s="146"/>
      <c r="D1133" s="147"/>
      <c r="E1133" s="147"/>
      <c r="F1133" s="147"/>
      <c r="G1133" s="147"/>
      <c r="H1133" s="147"/>
      <c r="I1133" s="147"/>
      <c r="J1133" s="147"/>
      <c r="K1133" s="147"/>
      <c r="L1133" s="147"/>
      <c r="M1133" s="147"/>
      <c r="N1133" s="147"/>
      <c r="O1133" s="147"/>
      <c r="P1133" s="148"/>
    </row>
    <row r="1134" spans="2:16" ht="17.25" x14ac:dyDescent="0.25">
      <c r="B1134" s="108"/>
      <c r="C1134" s="6" t="s">
        <v>4</v>
      </c>
      <c r="D1134" s="149" t="s">
        <v>23</v>
      </c>
      <c r="E1134" s="150"/>
      <c r="F1134" s="150"/>
      <c r="G1134" s="150"/>
      <c r="H1134" s="150"/>
      <c r="I1134" s="150"/>
      <c r="J1134" s="150"/>
      <c r="K1134" s="150"/>
      <c r="L1134" s="150"/>
      <c r="M1134" s="150"/>
      <c r="N1134" s="150"/>
      <c r="O1134" s="150"/>
      <c r="P1134" s="151"/>
    </row>
    <row r="1135" spans="2:16" ht="17.25" x14ac:dyDescent="0.3">
      <c r="B1135" s="108"/>
      <c r="C1135" s="7" t="s">
        <v>5</v>
      </c>
      <c r="D1135" s="152" t="s">
        <v>24</v>
      </c>
      <c r="E1135" s="153"/>
      <c r="F1135" s="153"/>
      <c r="G1135" s="153"/>
      <c r="H1135" s="153"/>
      <c r="I1135" s="154"/>
      <c r="J1135" s="155" t="s">
        <v>6</v>
      </c>
      <c r="K1135" s="156"/>
      <c r="L1135" s="157" t="s">
        <v>7</v>
      </c>
      <c r="M1135" s="158"/>
      <c r="N1135" s="158"/>
      <c r="O1135" s="158"/>
      <c r="P1135" s="159"/>
    </row>
    <row r="1136" spans="2:16" ht="17.25" x14ac:dyDescent="0.25">
      <c r="B1136" s="108"/>
      <c r="C1136" s="79" t="s">
        <v>8</v>
      </c>
      <c r="D1136" s="218" t="s">
        <v>7</v>
      </c>
      <c r="E1136" s="218"/>
      <c r="F1136" s="218"/>
      <c r="G1136" s="218"/>
      <c r="H1136" s="218"/>
      <c r="I1136" s="218"/>
      <c r="J1136" s="219" t="s">
        <v>9</v>
      </c>
      <c r="K1136" s="219"/>
      <c r="L1136" s="220" t="s">
        <v>7</v>
      </c>
      <c r="M1136" s="220"/>
      <c r="N1136" s="220"/>
      <c r="O1136" s="220"/>
      <c r="P1136" s="220"/>
    </row>
    <row r="1137" spans="2:16" ht="17.25" x14ac:dyDescent="0.3">
      <c r="B1137" s="108"/>
      <c r="C1137" s="8" t="s">
        <v>10</v>
      </c>
      <c r="D1137" s="227" t="s">
        <v>151</v>
      </c>
      <c r="E1137" s="227"/>
      <c r="F1137" s="227"/>
      <c r="G1137" s="227"/>
      <c r="H1137" s="227"/>
      <c r="I1137" s="227"/>
      <c r="J1137" s="227"/>
      <c r="K1137" s="227"/>
      <c r="L1137" s="227"/>
      <c r="M1137" s="227"/>
      <c r="N1137" s="227"/>
      <c r="O1137" s="8" t="s">
        <v>11</v>
      </c>
      <c r="P1137" s="70" t="s">
        <v>46</v>
      </c>
    </row>
    <row r="1138" spans="2:16" ht="17.25" x14ac:dyDescent="0.3">
      <c r="B1138" s="108"/>
      <c r="C1138" s="217"/>
      <c r="D1138" s="217"/>
      <c r="E1138" s="217"/>
      <c r="F1138" s="217"/>
      <c r="G1138" s="217"/>
      <c r="H1138" s="217"/>
      <c r="I1138" s="217"/>
      <c r="J1138" s="217"/>
      <c r="K1138" s="217"/>
      <c r="L1138" s="217"/>
      <c r="M1138" s="217"/>
      <c r="N1138" s="217"/>
      <c r="O1138" s="217"/>
      <c r="P1138" s="217"/>
    </row>
    <row r="1139" spans="2:16" x14ac:dyDescent="0.25">
      <c r="B1139" s="108"/>
      <c r="C1139" s="141" t="s">
        <v>13</v>
      </c>
      <c r="D1139" s="141"/>
      <c r="E1139" s="141"/>
      <c r="F1139" s="141"/>
      <c r="G1139" s="141" t="s">
        <v>14</v>
      </c>
      <c r="H1139" s="141"/>
      <c r="I1139" s="141" t="s">
        <v>15</v>
      </c>
      <c r="J1139" s="141"/>
      <c r="K1139" s="141" t="s">
        <v>16</v>
      </c>
      <c r="L1139" s="141"/>
      <c r="M1139" s="141"/>
      <c r="N1139" s="141" t="s">
        <v>17</v>
      </c>
      <c r="O1139" s="141"/>
      <c r="P1139" s="141"/>
    </row>
    <row r="1140" spans="2:16" x14ac:dyDescent="0.25">
      <c r="B1140" s="108"/>
      <c r="C1140" s="188" t="s">
        <v>65</v>
      </c>
      <c r="D1140" s="189"/>
      <c r="E1140" s="189"/>
      <c r="F1140" s="190"/>
      <c r="G1140" s="186" t="s">
        <v>18</v>
      </c>
      <c r="H1140" s="187"/>
      <c r="I1140" s="186">
        <f>0.1*4</f>
        <v>0.4</v>
      </c>
      <c r="J1140" s="187"/>
      <c r="K1140" s="191">
        <v>99055</v>
      </c>
      <c r="L1140" s="192"/>
      <c r="M1140" s="193"/>
      <c r="N1140" s="110">
        <f>K1140*I1140</f>
        <v>39622</v>
      </c>
      <c r="O1140" s="212"/>
      <c r="P1140" s="213"/>
    </row>
    <row r="1141" spans="2:16" x14ac:dyDescent="0.25">
      <c r="B1141" s="108"/>
      <c r="C1141" s="13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214"/>
      <c r="O1141" s="214"/>
      <c r="P1141" s="215"/>
    </row>
    <row r="1142" spans="2:16" x14ac:dyDescent="0.25">
      <c r="B1142" s="108"/>
      <c r="C1142" s="13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4"/>
    </row>
    <row r="1143" spans="2:16" x14ac:dyDescent="0.25">
      <c r="B1143" s="108"/>
      <c r="C1143" s="113" t="s">
        <v>19</v>
      </c>
      <c r="D1143" s="114"/>
      <c r="E1143" s="114"/>
      <c r="F1143" s="115"/>
      <c r="G1143" s="113" t="s">
        <v>14</v>
      </c>
      <c r="H1143" s="115"/>
      <c r="I1143" s="113" t="s">
        <v>15</v>
      </c>
      <c r="J1143" s="115"/>
      <c r="K1143" s="113" t="s">
        <v>16</v>
      </c>
      <c r="L1143" s="114"/>
      <c r="M1143" s="115"/>
      <c r="N1143" s="113" t="s">
        <v>17</v>
      </c>
      <c r="O1143" s="114"/>
      <c r="P1143" s="115"/>
    </row>
    <row r="1144" spans="2:16" x14ac:dyDescent="0.25">
      <c r="B1144" s="108"/>
      <c r="C1144" s="142" t="s">
        <v>146</v>
      </c>
      <c r="D1144" s="142"/>
      <c r="E1144" s="142"/>
      <c r="F1144" s="142"/>
      <c r="G1144" s="135" t="s">
        <v>46</v>
      </c>
      <c r="H1144" s="135"/>
      <c r="I1144" s="135">
        <f>3*4</f>
        <v>12</v>
      </c>
      <c r="J1144" s="135"/>
      <c r="K1144" s="136">
        <v>1994.4</v>
      </c>
      <c r="L1144" s="136"/>
      <c r="M1144" s="136"/>
      <c r="N1144" s="211">
        <f>K1144*I1144</f>
        <v>23932.800000000003</v>
      </c>
      <c r="O1144" s="211"/>
      <c r="P1144" s="211"/>
    </row>
    <row r="1145" spans="2:16" x14ac:dyDescent="0.25">
      <c r="B1145" s="108"/>
      <c r="C1145" s="142" t="s">
        <v>147</v>
      </c>
      <c r="D1145" s="142"/>
      <c r="E1145" s="142"/>
      <c r="F1145" s="142"/>
      <c r="G1145" s="135" t="s">
        <v>46</v>
      </c>
      <c r="H1145" s="135"/>
      <c r="I1145" s="135">
        <f>4*4</f>
        <v>16</v>
      </c>
      <c r="J1145" s="135"/>
      <c r="K1145" s="136">
        <v>40726</v>
      </c>
      <c r="L1145" s="136"/>
      <c r="M1145" s="136"/>
      <c r="N1145" s="211">
        <f>I1145*K1145</f>
        <v>651616</v>
      </c>
      <c r="O1145" s="211"/>
      <c r="P1145" s="211"/>
    </row>
    <row r="1146" spans="2:16" x14ac:dyDescent="0.25">
      <c r="B1146" s="108"/>
      <c r="C1146" s="135" t="s">
        <v>148</v>
      </c>
      <c r="D1146" s="135"/>
      <c r="E1146" s="135"/>
      <c r="F1146" s="135"/>
      <c r="G1146" s="135" t="s">
        <v>54</v>
      </c>
      <c r="H1146" s="135"/>
      <c r="I1146" s="135">
        <f>0.5*4</f>
        <v>2</v>
      </c>
      <c r="J1146" s="135"/>
      <c r="K1146" s="136">
        <v>10230</v>
      </c>
      <c r="L1146" s="136"/>
      <c r="M1146" s="136"/>
      <c r="N1146" s="137">
        <f>SUM(N1144:P1145)</f>
        <v>675548.8</v>
      </c>
      <c r="O1146" s="137"/>
      <c r="P1146" s="137"/>
    </row>
    <row r="1147" spans="2:16" x14ac:dyDescent="0.25">
      <c r="B1147" s="108"/>
      <c r="C1147" s="135" t="s">
        <v>149</v>
      </c>
      <c r="D1147" s="135"/>
      <c r="E1147" s="135"/>
      <c r="F1147" s="135"/>
      <c r="G1147" s="135" t="s">
        <v>59</v>
      </c>
      <c r="H1147" s="135"/>
      <c r="I1147" s="135">
        <f>0.35*4</f>
        <v>1.4</v>
      </c>
      <c r="J1147" s="135"/>
      <c r="K1147" s="136">
        <v>3076.53</v>
      </c>
      <c r="L1147" s="136"/>
      <c r="M1147" s="136"/>
      <c r="N1147" s="137">
        <f>K1147*I1147</f>
        <v>4307.1419999999998</v>
      </c>
      <c r="O1147" s="137"/>
      <c r="P1147" s="137"/>
    </row>
    <row r="1148" spans="2:16" x14ac:dyDescent="0.25">
      <c r="B1148" s="108"/>
      <c r="C1148" s="135" t="s">
        <v>150</v>
      </c>
      <c r="D1148" s="135"/>
      <c r="E1148" s="135"/>
      <c r="F1148" s="135"/>
      <c r="G1148" s="135" t="s">
        <v>46</v>
      </c>
      <c r="H1148" s="135"/>
      <c r="I1148" s="135">
        <f>18*4</f>
        <v>72</v>
      </c>
      <c r="J1148" s="135"/>
      <c r="K1148" s="136">
        <v>69.25</v>
      </c>
      <c r="L1148" s="136"/>
      <c r="M1148" s="136"/>
      <c r="N1148" s="137">
        <f>K1148*I1148</f>
        <v>4986</v>
      </c>
      <c r="O1148" s="137"/>
      <c r="P1148" s="137"/>
    </row>
    <row r="1149" spans="2:16" x14ac:dyDescent="0.25">
      <c r="B1149" s="108"/>
      <c r="C1149" s="135" t="s">
        <v>152</v>
      </c>
      <c r="D1149" s="135"/>
      <c r="E1149" s="135"/>
      <c r="F1149" s="135"/>
      <c r="G1149" s="135" t="s">
        <v>46</v>
      </c>
      <c r="H1149" s="135"/>
      <c r="I1149" s="135">
        <f>0.7*4</f>
        <v>2.8</v>
      </c>
      <c r="J1149" s="135"/>
      <c r="K1149" s="136">
        <v>95833.56</v>
      </c>
      <c r="L1149" s="136"/>
      <c r="M1149" s="136"/>
      <c r="N1149" s="137">
        <f>K1149*I1149</f>
        <v>268333.96799999999</v>
      </c>
      <c r="O1149" s="137"/>
      <c r="P1149" s="137"/>
    </row>
    <row r="1150" spans="2:16" x14ac:dyDescent="0.25">
      <c r="B1150" s="108"/>
      <c r="C1150" s="66"/>
      <c r="D1150" s="58"/>
      <c r="E1150" s="58"/>
      <c r="F1150" s="58"/>
      <c r="G1150" s="58"/>
      <c r="H1150" s="58"/>
      <c r="I1150" s="58"/>
      <c r="J1150" s="58"/>
      <c r="K1150" s="89"/>
      <c r="L1150" s="89"/>
      <c r="M1150" s="89"/>
      <c r="N1150" s="138">
        <f>SUM(N1144:P1149)</f>
        <v>1628724.71</v>
      </c>
      <c r="O1150" s="138"/>
      <c r="P1150" s="138"/>
    </row>
    <row r="1151" spans="2:16" x14ac:dyDescent="0.25">
      <c r="B1151" s="108"/>
      <c r="C1151" s="13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4"/>
    </row>
    <row r="1152" spans="2:16" x14ac:dyDescent="0.25">
      <c r="B1152" s="108"/>
      <c r="C1152" s="113" t="s">
        <v>21</v>
      </c>
      <c r="D1152" s="114"/>
      <c r="E1152" s="114"/>
      <c r="F1152" s="115"/>
      <c r="G1152" s="113" t="s">
        <v>14</v>
      </c>
      <c r="H1152" s="115"/>
      <c r="I1152" s="113" t="s">
        <v>15</v>
      </c>
      <c r="J1152" s="115"/>
      <c r="K1152" s="113" t="s">
        <v>16</v>
      </c>
      <c r="L1152" s="114"/>
      <c r="M1152" s="115"/>
      <c r="N1152" s="113" t="s">
        <v>17</v>
      </c>
      <c r="O1152" s="114"/>
      <c r="P1152" s="115"/>
    </row>
    <row r="1153" spans="2:16" x14ac:dyDescent="0.25">
      <c r="B1153" s="108"/>
      <c r="C1153" s="126" t="s">
        <v>153</v>
      </c>
      <c r="D1153" s="127"/>
      <c r="E1153" s="127"/>
      <c r="F1153" s="128"/>
      <c r="G1153" s="126" t="s">
        <v>41</v>
      </c>
      <c r="H1153" s="128"/>
      <c r="I1153" s="126">
        <f>4*4</f>
        <v>16</v>
      </c>
      <c r="J1153" s="128"/>
      <c r="K1153" s="221">
        <v>9114.35</v>
      </c>
      <c r="L1153" s="222"/>
      <c r="M1153" s="223"/>
      <c r="N1153" s="224">
        <f>K1153*I1153</f>
        <v>145829.6</v>
      </c>
      <c r="O1153" s="225"/>
      <c r="P1153" s="226"/>
    </row>
    <row r="1154" spans="2:16" x14ac:dyDescent="0.25">
      <c r="B1154" s="108"/>
      <c r="C1154" s="142" t="s">
        <v>154</v>
      </c>
      <c r="D1154" s="142"/>
      <c r="E1154" s="142"/>
      <c r="F1154" s="142"/>
      <c r="G1154" s="135" t="s">
        <v>41</v>
      </c>
      <c r="H1154" s="135"/>
      <c r="I1154" s="126">
        <f>4*4</f>
        <v>16</v>
      </c>
      <c r="J1154" s="128"/>
      <c r="K1154" s="210">
        <v>15649.46</v>
      </c>
      <c r="L1154" s="210"/>
      <c r="M1154" s="210"/>
      <c r="N1154" s="211">
        <f>K1154*I1154</f>
        <v>250391.36</v>
      </c>
      <c r="O1154" s="211"/>
      <c r="P1154" s="211"/>
    </row>
    <row r="1155" spans="2:16" x14ac:dyDescent="0.25">
      <c r="B1155" s="108"/>
      <c r="C1155" s="186"/>
      <c r="D1155" s="198"/>
      <c r="E1155" s="198"/>
      <c r="F1155" s="198"/>
      <c r="G1155" s="198"/>
      <c r="H1155" s="198"/>
      <c r="I1155" s="198"/>
      <c r="J1155" s="198"/>
      <c r="K1155" s="198"/>
      <c r="L1155" s="198"/>
      <c r="M1155" s="187"/>
      <c r="N1155" s="138">
        <f>N1154+N1153</f>
        <v>396220.95999999996</v>
      </c>
      <c r="O1155" s="138"/>
      <c r="P1155" s="138"/>
    </row>
    <row r="1156" spans="2:16" x14ac:dyDescent="0.25">
      <c r="B1156" s="108"/>
      <c r="C1156" s="13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90"/>
      <c r="O1156" s="91"/>
      <c r="P1156" s="92"/>
    </row>
    <row r="1157" spans="2:16" x14ac:dyDescent="0.25">
      <c r="B1157" s="108"/>
      <c r="C1157" s="13"/>
      <c r="D1157" s="12"/>
      <c r="E1157" s="12"/>
      <c r="F1157" s="12"/>
      <c r="G1157" s="12"/>
      <c r="H1157" s="12"/>
      <c r="I1157" s="12"/>
      <c r="J1157" s="12"/>
      <c r="K1157" s="113" t="s">
        <v>22</v>
      </c>
      <c r="L1157" s="114"/>
      <c r="M1157" s="115"/>
      <c r="N1157" s="110">
        <f>N1155+N1150+N1140</f>
        <v>2064567.67</v>
      </c>
      <c r="O1157" s="111"/>
      <c r="P1157" s="112"/>
    </row>
    <row r="1158" spans="2:16" x14ac:dyDescent="0.25">
      <c r="B1158" s="108"/>
      <c r="C1158" s="13"/>
      <c r="D1158" s="12"/>
      <c r="E1158" s="12"/>
      <c r="F1158" s="12"/>
      <c r="G1158" s="12"/>
      <c r="H1158" s="12"/>
      <c r="I1158" s="12"/>
      <c r="J1158" s="12"/>
      <c r="K1158" s="116" t="s">
        <v>244</v>
      </c>
      <c r="L1158" s="117"/>
      <c r="M1158" s="118"/>
      <c r="N1158" s="119">
        <f>N1157+N1127</f>
        <v>6346779.0161950001</v>
      </c>
      <c r="O1158" s="120"/>
      <c r="P1158" s="121"/>
    </row>
    <row r="1159" spans="2:16" x14ac:dyDescent="0.25">
      <c r="B1159" s="108"/>
      <c r="C1159" s="13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4"/>
    </row>
    <row r="1160" spans="2:16" ht="19.5" thickBot="1" x14ac:dyDescent="0.35">
      <c r="B1160" s="108"/>
      <c r="C1160" s="194" t="s">
        <v>249</v>
      </c>
      <c r="D1160" s="194"/>
      <c r="E1160" s="194"/>
      <c r="F1160" s="194"/>
      <c r="G1160" s="194"/>
      <c r="H1160" s="194"/>
      <c r="I1160" s="194"/>
      <c r="J1160" s="194"/>
      <c r="K1160" s="194"/>
      <c r="L1160" s="194"/>
      <c r="M1160" s="194"/>
      <c r="N1160" s="194"/>
      <c r="O1160" s="194"/>
      <c r="P1160" s="194"/>
    </row>
    <row r="1161" spans="2:16" ht="17.25" x14ac:dyDescent="0.25">
      <c r="B1161" s="108"/>
      <c r="C1161" s="168"/>
      <c r="D1161" s="171" t="s">
        <v>0</v>
      </c>
      <c r="E1161" s="172"/>
      <c r="F1161" s="172"/>
      <c r="G1161" s="172"/>
      <c r="H1161" s="172"/>
      <c r="I1161" s="172"/>
      <c r="J1161" s="172"/>
      <c r="K1161" s="172"/>
      <c r="L1161" s="172"/>
      <c r="M1161" s="172"/>
      <c r="N1161" s="172"/>
      <c r="O1161" s="172"/>
      <c r="P1161" s="173"/>
    </row>
    <row r="1162" spans="2:16" ht="17.25" x14ac:dyDescent="0.25">
      <c r="B1162" s="108"/>
      <c r="C1162" s="169"/>
      <c r="D1162" s="174" t="s">
        <v>1</v>
      </c>
      <c r="E1162" s="175"/>
      <c r="F1162" s="175"/>
      <c r="G1162" s="175"/>
      <c r="H1162" s="175"/>
      <c r="I1162" s="175"/>
      <c r="J1162" s="175"/>
      <c r="K1162" s="175"/>
      <c r="L1162" s="175"/>
      <c r="M1162" s="175"/>
      <c r="N1162" s="175"/>
      <c r="O1162" s="175"/>
      <c r="P1162" s="176"/>
    </row>
    <row r="1163" spans="2:16" ht="17.25" x14ac:dyDescent="0.25">
      <c r="B1163" s="108"/>
      <c r="C1163" s="169"/>
      <c r="D1163" s="177" t="s">
        <v>2</v>
      </c>
      <c r="E1163" s="178"/>
      <c r="F1163" s="178"/>
      <c r="G1163" s="178"/>
      <c r="H1163" s="178"/>
      <c r="I1163" s="178"/>
      <c r="J1163" s="178"/>
      <c r="K1163" s="178"/>
      <c r="L1163" s="178"/>
      <c r="M1163" s="178"/>
      <c r="N1163" s="178"/>
      <c r="O1163" s="178"/>
      <c r="P1163" s="179"/>
    </row>
    <row r="1164" spans="2:16" ht="17.25" x14ac:dyDescent="0.25">
      <c r="B1164" s="108"/>
      <c r="C1164" s="170"/>
      <c r="D1164" s="180" t="s">
        <v>3</v>
      </c>
      <c r="E1164" s="181"/>
      <c r="F1164" s="181"/>
      <c r="G1164" s="181"/>
      <c r="H1164" s="181"/>
      <c r="I1164" s="181"/>
      <c r="J1164" s="181"/>
      <c r="K1164" s="181"/>
      <c r="L1164" s="181"/>
      <c r="M1164" s="181"/>
      <c r="N1164" s="181"/>
      <c r="O1164" s="181"/>
      <c r="P1164" s="182"/>
    </row>
    <row r="1165" spans="2:16" ht="17.25" x14ac:dyDescent="0.3">
      <c r="B1165" s="108"/>
      <c r="C1165" s="146"/>
      <c r="D1165" s="147"/>
      <c r="E1165" s="147"/>
      <c r="F1165" s="147"/>
      <c r="G1165" s="147"/>
      <c r="H1165" s="147"/>
      <c r="I1165" s="147"/>
      <c r="J1165" s="147"/>
      <c r="K1165" s="147"/>
      <c r="L1165" s="147"/>
      <c r="M1165" s="147"/>
      <c r="N1165" s="147"/>
      <c r="O1165" s="147"/>
      <c r="P1165" s="148"/>
    </row>
    <row r="1166" spans="2:16" ht="17.25" x14ac:dyDescent="0.25">
      <c r="B1166" s="108"/>
      <c r="C1166" s="6" t="s">
        <v>4</v>
      </c>
      <c r="D1166" s="149" t="s">
        <v>23</v>
      </c>
      <c r="E1166" s="150"/>
      <c r="F1166" s="150"/>
      <c r="G1166" s="150"/>
      <c r="H1166" s="150"/>
      <c r="I1166" s="150"/>
      <c r="J1166" s="150"/>
      <c r="K1166" s="150"/>
      <c r="L1166" s="150"/>
      <c r="M1166" s="150"/>
      <c r="N1166" s="150"/>
      <c r="O1166" s="150"/>
      <c r="P1166" s="151"/>
    </row>
    <row r="1167" spans="2:16" ht="17.25" x14ac:dyDescent="0.3">
      <c r="B1167" s="108"/>
      <c r="C1167" s="7" t="s">
        <v>5</v>
      </c>
      <c r="D1167" s="152" t="s">
        <v>24</v>
      </c>
      <c r="E1167" s="153"/>
      <c r="F1167" s="153"/>
      <c r="G1167" s="153"/>
      <c r="H1167" s="153"/>
      <c r="I1167" s="154"/>
      <c r="J1167" s="155" t="s">
        <v>6</v>
      </c>
      <c r="K1167" s="156"/>
      <c r="L1167" s="157" t="s">
        <v>7</v>
      </c>
      <c r="M1167" s="158"/>
      <c r="N1167" s="158"/>
      <c r="O1167" s="158"/>
      <c r="P1167" s="159"/>
    </row>
    <row r="1168" spans="2:16" ht="17.25" x14ac:dyDescent="0.25">
      <c r="B1168" s="108"/>
      <c r="C1168" s="79" t="s">
        <v>8</v>
      </c>
      <c r="D1168" s="218" t="s">
        <v>7</v>
      </c>
      <c r="E1168" s="218"/>
      <c r="F1168" s="218"/>
      <c r="G1168" s="218"/>
      <c r="H1168" s="218"/>
      <c r="I1168" s="218"/>
      <c r="J1168" s="219" t="s">
        <v>9</v>
      </c>
      <c r="K1168" s="219"/>
      <c r="L1168" s="220" t="s">
        <v>7</v>
      </c>
      <c r="M1168" s="220"/>
      <c r="N1168" s="220"/>
      <c r="O1168" s="220"/>
      <c r="P1168" s="220"/>
    </row>
    <row r="1169" spans="2:16" ht="17.25" x14ac:dyDescent="0.3">
      <c r="B1169" s="108"/>
      <c r="C1169" s="8" t="s">
        <v>10</v>
      </c>
      <c r="D1169" s="216" t="s">
        <v>155</v>
      </c>
      <c r="E1169" s="216"/>
      <c r="F1169" s="216"/>
      <c r="G1169" s="216"/>
      <c r="H1169" s="216"/>
      <c r="I1169" s="216"/>
      <c r="J1169" s="216"/>
      <c r="K1169" s="216"/>
      <c r="L1169" s="216"/>
      <c r="M1169" s="216"/>
      <c r="N1169" s="216"/>
      <c r="O1169" s="8" t="s">
        <v>11</v>
      </c>
      <c r="P1169" s="70" t="s">
        <v>46</v>
      </c>
    </row>
    <row r="1170" spans="2:16" ht="17.25" x14ac:dyDescent="0.3">
      <c r="B1170" s="108"/>
      <c r="C1170" s="217"/>
      <c r="D1170" s="217"/>
      <c r="E1170" s="217"/>
      <c r="F1170" s="217"/>
      <c r="G1170" s="217"/>
      <c r="H1170" s="217"/>
      <c r="I1170" s="217"/>
      <c r="J1170" s="217"/>
      <c r="K1170" s="217"/>
      <c r="L1170" s="217"/>
      <c r="M1170" s="217"/>
      <c r="N1170" s="217"/>
      <c r="O1170" s="217"/>
      <c r="P1170" s="217"/>
    </row>
    <row r="1171" spans="2:16" x14ac:dyDescent="0.25">
      <c r="B1171" s="108"/>
      <c r="C1171" s="141" t="s">
        <v>13</v>
      </c>
      <c r="D1171" s="141"/>
      <c r="E1171" s="141"/>
      <c r="F1171" s="141"/>
      <c r="G1171" s="141" t="s">
        <v>14</v>
      </c>
      <c r="H1171" s="141"/>
      <c r="I1171" s="141" t="s">
        <v>15</v>
      </c>
      <c r="J1171" s="141"/>
      <c r="K1171" s="141" t="s">
        <v>16</v>
      </c>
      <c r="L1171" s="141"/>
      <c r="M1171" s="141"/>
      <c r="N1171" s="141" t="s">
        <v>17</v>
      </c>
      <c r="O1171" s="141"/>
      <c r="P1171" s="141"/>
    </row>
    <row r="1172" spans="2:16" x14ac:dyDescent="0.25">
      <c r="B1172" s="108"/>
      <c r="C1172" s="188" t="s">
        <v>65</v>
      </c>
      <c r="D1172" s="189"/>
      <c r="E1172" s="189"/>
      <c r="F1172" s="190"/>
      <c r="G1172" s="186" t="s">
        <v>18</v>
      </c>
      <c r="H1172" s="187"/>
      <c r="I1172" s="186">
        <f>0.05*4</f>
        <v>0.2</v>
      </c>
      <c r="J1172" s="187"/>
      <c r="K1172" s="191">
        <v>72012</v>
      </c>
      <c r="L1172" s="192"/>
      <c r="M1172" s="193"/>
      <c r="N1172" s="110">
        <f>K1172*I1172</f>
        <v>14402.400000000001</v>
      </c>
      <c r="O1172" s="212"/>
      <c r="P1172" s="213"/>
    </row>
    <row r="1173" spans="2:16" x14ac:dyDescent="0.25">
      <c r="B1173" s="108"/>
      <c r="C1173" s="13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214"/>
      <c r="O1173" s="214"/>
      <c r="P1173" s="215"/>
    </row>
    <row r="1174" spans="2:16" x14ac:dyDescent="0.25">
      <c r="B1174" s="108"/>
      <c r="C1174" s="13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4"/>
    </row>
    <row r="1175" spans="2:16" x14ac:dyDescent="0.25">
      <c r="B1175" s="108"/>
      <c r="C1175" s="113" t="s">
        <v>19</v>
      </c>
      <c r="D1175" s="114"/>
      <c r="E1175" s="114"/>
      <c r="F1175" s="115"/>
      <c r="G1175" s="113" t="s">
        <v>14</v>
      </c>
      <c r="H1175" s="115"/>
      <c r="I1175" s="113" t="s">
        <v>15</v>
      </c>
      <c r="J1175" s="115"/>
      <c r="K1175" s="113" t="s">
        <v>16</v>
      </c>
      <c r="L1175" s="114"/>
      <c r="M1175" s="115"/>
      <c r="N1175" s="113" t="s">
        <v>17</v>
      </c>
      <c r="O1175" s="114"/>
      <c r="P1175" s="115"/>
    </row>
    <row r="1176" spans="2:16" x14ac:dyDescent="0.25">
      <c r="B1176" s="108"/>
      <c r="C1176" s="142" t="s">
        <v>146</v>
      </c>
      <c r="D1176" s="142"/>
      <c r="E1176" s="142"/>
      <c r="F1176" s="142"/>
      <c r="G1176" s="135" t="s">
        <v>46</v>
      </c>
      <c r="H1176" s="135"/>
      <c r="I1176" s="135">
        <f>2*4</f>
        <v>8</v>
      </c>
      <c r="J1176" s="135"/>
      <c r="K1176" s="136">
        <v>1994.4</v>
      </c>
      <c r="L1176" s="136"/>
      <c r="M1176" s="136"/>
      <c r="N1176" s="211">
        <f>K1176*I1176</f>
        <v>15955.2</v>
      </c>
      <c r="O1176" s="211"/>
      <c r="P1176" s="211"/>
    </row>
    <row r="1177" spans="2:16" x14ac:dyDescent="0.25">
      <c r="B1177" s="108"/>
      <c r="C1177" s="142" t="s">
        <v>156</v>
      </c>
      <c r="D1177" s="142"/>
      <c r="E1177" s="142"/>
      <c r="F1177" s="142"/>
      <c r="G1177" s="135" t="s">
        <v>46</v>
      </c>
      <c r="H1177" s="135"/>
      <c r="I1177" s="135">
        <f>1.67*4</f>
        <v>6.68</v>
      </c>
      <c r="J1177" s="135"/>
      <c r="K1177" s="136">
        <v>173295.8</v>
      </c>
      <c r="L1177" s="136"/>
      <c r="M1177" s="136"/>
      <c r="N1177" s="211">
        <f>I1177*K1177</f>
        <v>1157615.9439999999</v>
      </c>
      <c r="O1177" s="211"/>
      <c r="P1177" s="211"/>
    </row>
    <row r="1178" spans="2:16" x14ac:dyDescent="0.25">
      <c r="B1178" s="108"/>
      <c r="C1178" s="135" t="s">
        <v>157</v>
      </c>
      <c r="D1178" s="135"/>
      <c r="E1178" s="135"/>
      <c r="F1178" s="135"/>
      <c r="G1178" s="135" t="s">
        <v>158</v>
      </c>
      <c r="H1178" s="135"/>
      <c r="I1178" s="135">
        <f>0.11*4</f>
        <v>0.44</v>
      </c>
      <c r="J1178" s="135"/>
      <c r="K1178" s="136">
        <v>44993.279999999999</v>
      </c>
      <c r="L1178" s="136"/>
      <c r="M1178" s="136"/>
      <c r="N1178" s="137">
        <f>K1178*I1178</f>
        <v>19797.0432</v>
      </c>
      <c r="O1178" s="137"/>
      <c r="P1178" s="137"/>
    </row>
    <row r="1179" spans="2:16" x14ac:dyDescent="0.25">
      <c r="B1179" s="108"/>
      <c r="C1179" s="135" t="s">
        <v>159</v>
      </c>
      <c r="D1179" s="135"/>
      <c r="E1179" s="135"/>
      <c r="F1179" s="135"/>
      <c r="G1179" s="135" t="s">
        <v>93</v>
      </c>
      <c r="H1179" s="135"/>
      <c r="I1179" s="135">
        <f>0.14*4</f>
        <v>0.56000000000000005</v>
      </c>
      <c r="J1179" s="135"/>
      <c r="K1179" s="136">
        <v>35905.17</v>
      </c>
      <c r="L1179" s="136"/>
      <c r="M1179" s="136"/>
      <c r="N1179" s="137">
        <f>K1179*I1179</f>
        <v>20106.895200000003</v>
      </c>
      <c r="O1179" s="137"/>
      <c r="P1179" s="137"/>
    </row>
    <row r="1180" spans="2:16" x14ac:dyDescent="0.25">
      <c r="B1180" s="108"/>
      <c r="C1180" s="135" t="s">
        <v>160</v>
      </c>
      <c r="D1180" s="135"/>
      <c r="E1180" s="135"/>
      <c r="F1180" s="135"/>
      <c r="G1180" s="135" t="s">
        <v>54</v>
      </c>
      <c r="H1180" s="135"/>
      <c r="I1180" s="135">
        <f>1.18*4</f>
        <v>4.72</v>
      </c>
      <c r="J1180" s="135"/>
      <c r="K1180" s="136">
        <v>11418.27</v>
      </c>
      <c r="L1180" s="136"/>
      <c r="M1180" s="136"/>
      <c r="N1180" s="137">
        <f>K1180*I1180</f>
        <v>53894.234400000001</v>
      </c>
      <c r="O1180" s="137"/>
      <c r="P1180" s="137"/>
    </row>
    <row r="1181" spans="2:16" x14ac:dyDescent="0.25">
      <c r="B1181" s="108"/>
      <c r="C1181" s="66"/>
      <c r="D1181" s="58"/>
      <c r="E1181" s="58"/>
      <c r="F1181" s="58"/>
      <c r="G1181" s="58"/>
      <c r="H1181" s="58"/>
      <c r="I1181" s="58"/>
      <c r="J1181" s="58"/>
      <c r="K1181" s="89"/>
      <c r="L1181" s="89"/>
      <c r="M1181" s="89"/>
      <c r="N1181" s="138">
        <f>SUM(N1176:P1180)</f>
        <v>1267369.3167999997</v>
      </c>
      <c r="O1181" s="138"/>
      <c r="P1181" s="138"/>
    </row>
    <row r="1182" spans="2:16" x14ac:dyDescent="0.25">
      <c r="B1182" s="108"/>
      <c r="C1182" s="13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4"/>
    </row>
    <row r="1183" spans="2:16" x14ac:dyDescent="0.25">
      <c r="B1183" s="108"/>
      <c r="C1183" s="113" t="s">
        <v>21</v>
      </c>
      <c r="D1183" s="114"/>
      <c r="E1183" s="114"/>
      <c r="F1183" s="115"/>
      <c r="G1183" s="113" t="s">
        <v>14</v>
      </c>
      <c r="H1183" s="115"/>
      <c r="I1183" s="113" t="s">
        <v>15</v>
      </c>
      <c r="J1183" s="115"/>
      <c r="K1183" s="113" t="s">
        <v>16</v>
      </c>
      <c r="L1183" s="114"/>
      <c r="M1183" s="115"/>
      <c r="N1183" s="113" t="s">
        <v>17</v>
      </c>
      <c r="O1183" s="114"/>
      <c r="P1183" s="115"/>
    </row>
    <row r="1184" spans="2:16" x14ac:dyDescent="0.25">
      <c r="B1184" s="108"/>
      <c r="C1184" s="126" t="s">
        <v>161</v>
      </c>
      <c r="D1184" s="127"/>
      <c r="E1184" s="127"/>
      <c r="F1184" s="128"/>
      <c r="G1184" s="126" t="s">
        <v>41</v>
      </c>
      <c r="H1184" s="128"/>
      <c r="I1184" s="126">
        <f>3*4</f>
        <v>12</v>
      </c>
      <c r="J1184" s="128"/>
      <c r="K1184" s="221">
        <v>8354.7199999999993</v>
      </c>
      <c r="L1184" s="222"/>
      <c r="M1184" s="223"/>
      <c r="N1184" s="224">
        <f>K1184*I1184</f>
        <v>100256.63999999998</v>
      </c>
      <c r="O1184" s="225"/>
      <c r="P1184" s="226"/>
    </row>
    <row r="1185" spans="2:16" x14ac:dyDescent="0.25">
      <c r="B1185" s="108"/>
      <c r="C1185" s="142" t="s">
        <v>33</v>
      </c>
      <c r="D1185" s="142"/>
      <c r="E1185" s="142"/>
      <c r="F1185" s="142"/>
      <c r="G1185" s="135" t="s">
        <v>41</v>
      </c>
      <c r="H1185" s="135"/>
      <c r="I1185" s="126">
        <f>3*4</f>
        <v>12</v>
      </c>
      <c r="J1185" s="128"/>
      <c r="K1185" s="210">
        <v>15649.46</v>
      </c>
      <c r="L1185" s="210"/>
      <c r="M1185" s="210"/>
      <c r="N1185" s="211">
        <f>K1185*I1185</f>
        <v>187793.52</v>
      </c>
      <c r="O1185" s="211"/>
      <c r="P1185" s="211"/>
    </row>
    <row r="1186" spans="2:16" x14ac:dyDescent="0.25">
      <c r="B1186" s="108"/>
      <c r="C1186" s="186"/>
      <c r="D1186" s="198"/>
      <c r="E1186" s="198"/>
      <c r="F1186" s="198"/>
      <c r="G1186" s="198"/>
      <c r="H1186" s="198"/>
      <c r="I1186" s="198"/>
      <c r="J1186" s="198"/>
      <c r="K1186" s="198"/>
      <c r="L1186" s="198"/>
      <c r="M1186" s="187"/>
      <c r="N1186" s="138">
        <f>N1185+N1184</f>
        <v>288050.15999999997</v>
      </c>
      <c r="O1186" s="138"/>
      <c r="P1186" s="138"/>
    </row>
    <row r="1187" spans="2:16" x14ac:dyDescent="0.25">
      <c r="B1187" s="108"/>
      <c r="C1187" s="13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90"/>
      <c r="O1187" s="91"/>
      <c r="P1187" s="92"/>
    </row>
    <row r="1188" spans="2:16" x14ac:dyDescent="0.25">
      <c r="B1188" s="108"/>
      <c r="C1188" s="13"/>
      <c r="D1188" s="12"/>
      <c r="E1188" s="12"/>
      <c r="F1188" s="12"/>
      <c r="G1188" s="12"/>
      <c r="H1188" s="12"/>
      <c r="I1188" s="12"/>
      <c r="J1188" s="12"/>
      <c r="K1188" s="113" t="s">
        <v>22</v>
      </c>
      <c r="L1188" s="114"/>
      <c r="M1188" s="115"/>
      <c r="N1188" s="110">
        <f>N1186+N1181+N1172</f>
        <v>1569821.8767999995</v>
      </c>
      <c r="O1188" s="111"/>
      <c r="P1188" s="112"/>
    </row>
    <row r="1189" spans="2:16" ht="15.75" thickBot="1" x14ac:dyDescent="0.3">
      <c r="B1189" s="108"/>
      <c r="C1189" s="13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4"/>
    </row>
    <row r="1190" spans="2:16" ht="17.25" x14ac:dyDescent="0.25">
      <c r="B1190" s="108"/>
      <c r="C1190" s="168"/>
      <c r="D1190" s="171" t="s">
        <v>0</v>
      </c>
      <c r="E1190" s="172"/>
      <c r="F1190" s="172"/>
      <c r="G1190" s="172"/>
      <c r="H1190" s="172"/>
      <c r="I1190" s="172"/>
      <c r="J1190" s="172"/>
      <c r="K1190" s="172"/>
      <c r="L1190" s="172"/>
      <c r="M1190" s="172"/>
      <c r="N1190" s="172"/>
      <c r="O1190" s="172"/>
      <c r="P1190" s="173"/>
    </row>
    <row r="1191" spans="2:16" ht="17.25" x14ac:dyDescent="0.25">
      <c r="B1191" s="108"/>
      <c r="C1191" s="169"/>
      <c r="D1191" s="174" t="s">
        <v>1</v>
      </c>
      <c r="E1191" s="175"/>
      <c r="F1191" s="175"/>
      <c r="G1191" s="175"/>
      <c r="H1191" s="175"/>
      <c r="I1191" s="175"/>
      <c r="J1191" s="175"/>
      <c r="K1191" s="175"/>
      <c r="L1191" s="175"/>
      <c r="M1191" s="175"/>
      <c r="N1191" s="175"/>
      <c r="O1191" s="175"/>
      <c r="P1191" s="176"/>
    </row>
    <row r="1192" spans="2:16" ht="17.25" x14ac:dyDescent="0.25">
      <c r="B1192" s="108"/>
      <c r="C1192" s="169"/>
      <c r="D1192" s="177" t="s">
        <v>2</v>
      </c>
      <c r="E1192" s="178"/>
      <c r="F1192" s="178"/>
      <c r="G1192" s="178"/>
      <c r="H1192" s="178"/>
      <c r="I1192" s="178"/>
      <c r="J1192" s="178"/>
      <c r="K1192" s="178"/>
      <c r="L1192" s="178"/>
      <c r="M1192" s="178"/>
      <c r="N1192" s="178"/>
      <c r="O1192" s="178"/>
      <c r="P1192" s="179"/>
    </row>
    <row r="1193" spans="2:16" ht="17.25" x14ac:dyDescent="0.25">
      <c r="B1193" s="108"/>
      <c r="C1193" s="170"/>
      <c r="D1193" s="180" t="s">
        <v>3</v>
      </c>
      <c r="E1193" s="181"/>
      <c r="F1193" s="181"/>
      <c r="G1193" s="181"/>
      <c r="H1193" s="181"/>
      <c r="I1193" s="181"/>
      <c r="J1193" s="181"/>
      <c r="K1193" s="181"/>
      <c r="L1193" s="181"/>
      <c r="M1193" s="181"/>
      <c r="N1193" s="181"/>
      <c r="O1193" s="181"/>
      <c r="P1193" s="182"/>
    </row>
    <row r="1194" spans="2:16" ht="17.25" x14ac:dyDescent="0.3">
      <c r="B1194" s="108"/>
      <c r="C1194" s="146"/>
      <c r="D1194" s="147"/>
      <c r="E1194" s="147"/>
      <c r="F1194" s="147"/>
      <c r="G1194" s="147"/>
      <c r="H1194" s="147"/>
      <c r="I1194" s="147"/>
      <c r="J1194" s="147"/>
      <c r="K1194" s="147"/>
      <c r="L1194" s="147"/>
      <c r="M1194" s="147"/>
      <c r="N1194" s="147"/>
      <c r="O1194" s="147"/>
      <c r="P1194" s="148"/>
    </row>
    <row r="1195" spans="2:16" ht="17.25" x14ac:dyDescent="0.25">
      <c r="B1195" s="108"/>
      <c r="C1195" s="6" t="s">
        <v>4</v>
      </c>
      <c r="D1195" s="149" t="s">
        <v>23</v>
      </c>
      <c r="E1195" s="150"/>
      <c r="F1195" s="150"/>
      <c r="G1195" s="150"/>
      <c r="H1195" s="150"/>
      <c r="I1195" s="150"/>
      <c r="J1195" s="150"/>
      <c r="K1195" s="150"/>
      <c r="L1195" s="150"/>
      <c r="M1195" s="150"/>
      <c r="N1195" s="150"/>
      <c r="O1195" s="150"/>
      <c r="P1195" s="151"/>
    </row>
    <row r="1196" spans="2:16" ht="17.25" x14ac:dyDescent="0.3">
      <c r="B1196" s="108"/>
      <c r="C1196" s="7" t="s">
        <v>5</v>
      </c>
      <c r="D1196" s="152" t="s">
        <v>24</v>
      </c>
      <c r="E1196" s="153"/>
      <c r="F1196" s="153"/>
      <c r="G1196" s="153"/>
      <c r="H1196" s="153"/>
      <c r="I1196" s="154"/>
      <c r="J1196" s="155" t="s">
        <v>6</v>
      </c>
      <c r="K1196" s="156"/>
      <c r="L1196" s="157" t="s">
        <v>7</v>
      </c>
      <c r="M1196" s="158"/>
      <c r="N1196" s="158"/>
      <c r="O1196" s="158"/>
      <c r="P1196" s="159"/>
    </row>
    <row r="1197" spans="2:16" ht="17.25" x14ac:dyDescent="0.25">
      <c r="B1197" s="108"/>
      <c r="C1197" s="79" t="s">
        <v>8</v>
      </c>
      <c r="D1197" s="218" t="s">
        <v>7</v>
      </c>
      <c r="E1197" s="218"/>
      <c r="F1197" s="218"/>
      <c r="G1197" s="218"/>
      <c r="H1197" s="218"/>
      <c r="I1197" s="218"/>
      <c r="J1197" s="219" t="s">
        <v>9</v>
      </c>
      <c r="K1197" s="219"/>
      <c r="L1197" s="220" t="s">
        <v>7</v>
      </c>
      <c r="M1197" s="220"/>
      <c r="N1197" s="220"/>
      <c r="O1197" s="220"/>
      <c r="P1197" s="220"/>
    </row>
    <row r="1198" spans="2:16" ht="17.25" x14ac:dyDescent="0.3">
      <c r="B1198" s="108"/>
      <c r="C1198" s="8" t="s">
        <v>10</v>
      </c>
      <c r="D1198" s="216" t="s">
        <v>162</v>
      </c>
      <c r="E1198" s="216"/>
      <c r="F1198" s="216"/>
      <c r="G1198" s="216"/>
      <c r="H1198" s="216"/>
      <c r="I1198" s="216"/>
      <c r="J1198" s="216"/>
      <c r="K1198" s="216"/>
      <c r="L1198" s="216"/>
      <c r="M1198" s="216"/>
      <c r="N1198" s="216"/>
      <c r="O1198" s="8" t="s">
        <v>11</v>
      </c>
      <c r="P1198" s="70" t="s">
        <v>12</v>
      </c>
    </row>
    <row r="1199" spans="2:16" ht="17.25" x14ac:dyDescent="0.3">
      <c r="B1199" s="108"/>
      <c r="C1199" s="217"/>
      <c r="D1199" s="217"/>
      <c r="E1199" s="217"/>
      <c r="F1199" s="217"/>
      <c r="G1199" s="217"/>
      <c r="H1199" s="217"/>
      <c r="I1199" s="217"/>
      <c r="J1199" s="217"/>
      <c r="K1199" s="217"/>
      <c r="L1199" s="217"/>
      <c r="M1199" s="217"/>
      <c r="N1199" s="217"/>
      <c r="O1199" s="217"/>
      <c r="P1199" s="217"/>
    </row>
    <row r="1200" spans="2:16" x14ac:dyDescent="0.25">
      <c r="B1200" s="108"/>
      <c r="C1200" s="141" t="s">
        <v>13</v>
      </c>
      <c r="D1200" s="141"/>
      <c r="E1200" s="141"/>
      <c r="F1200" s="141"/>
      <c r="G1200" s="141" t="s">
        <v>14</v>
      </c>
      <c r="H1200" s="141"/>
      <c r="I1200" s="141" t="s">
        <v>15</v>
      </c>
      <c r="J1200" s="141"/>
      <c r="K1200" s="141" t="s">
        <v>16</v>
      </c>
      <c r="L1200" s="141"/>
      <c r="M1200" s="141"/>
      <c r="N1200" s="141" t="s">
        <v>17</v>
      </c>
      <c r="O1200" s="141"/>
      <c r="P1200" s="141"/>
    </row>
    <row r="1201" spans="2:16" x14ac:dyDescent="0.25">
      <c r="B1201" s="108"/>
      <c r="C1201" s="188" t="s">
        <v>65</v>
      </c>
      <c r="D1201" s="189"/>
      <c r="E1201" s="189"/>
      <c r="F1201" s="190"/>
      <c r="G1201" s="186" t="s">
        <v>18</v>
      </c>
      <c r="H1201" s="187"/>
      <c r="I1201" s="186">
        <f>0.035*24.9</f>
        <v>0.87150000000000005</v>
      </c>
      <c r="J1201" s="187"/>
      <c r="K1201" s="191">
        <v>54953</v>
      </c>
      <c r="L1201" s="192"/>
      <c r="M1201" s="193"/>
      <c r="N1201" s="110">
        <f>K1201*I1201</f>
        <v>47891.539500000006</v>
      </c>
      <c r="O1201" s="212"/>
      <c r="P1201" s="213"/>
    </row>
    <row r="1202" spans="2:16" x14ac:dyDescent="0.25">
      <c r="B1202" s="108"/>
      <c r="C1202" s="13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214"/>
      <c r="O1202" s="214"/>
      <c r="P1202" s="215"/>
    </row>
    <row r="1203" spans="2:16" x14ac:dyDescent="0.25">
      <c r="B1203" s="108"/>
      <c r="C1203" s="13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4"/>
    </row>
    <row r="1204" spans="2:16" x14ac:dyDescent="0.25">
      <c r="B1204" s="108"/>
      <c r="C1204" s="113" t="s">
        <v>19</v>
      </c>
      <c r="D1204" s="114"/>
      <c r="E1204" s="114"/>
      <c r="F1204" s="115"/>
      <c r="G1204" s="113" t="s">
        <v>14</v>
      </c>
      <c r="H1204" s="115"/>
      <c r="I1204" s="113" t="s">
        <v>15</v>
      </c>
      <c r="J1204" s="115"/>
      <c r="K1204" s="113" t="s">
        <v>16</v>
      </c>
      <c r="L1204" s="114"/>
      <c r="M1204" s="115"/>
      <c r="N1204" s="113" t="s">
        <v>17</v>
      </c>
      <c r="O1204" s="114"/>
      <c r="P1204" s="115"/>
    </row>
    <row r="1205" spans="2:16" x14ac:dyDescent="0.25">
      <c r="B1205" s="108"/>
      <c r="C1205" s="142" t="s">
        <v>159</v>
      </c>
      <c r="D1205" s="142"/>
      <c r="E1205" s="142"/>
      <c r="F1205" s="142"/>
      <c r="G1205" s="135" t="s">
        <v>93</v>
      </c>
      <c r="H1205" s="135"/>
      <c r="I1205" s="135">
        <f>0.2*24.9</f>
        <v>4.9800000000000004</v>
      </c>
      <c r="J1205" s="135"/>
      <c r="K1205" s="136">
        <v>35905.699999999997</v>
      </c>
      <c r="L1205" s="136"/>
      <c r="M1205" s="136"/>
      <c r="N1205" s="211">
        <f>K1205*I1205</f>
        <v>178810.386</v>
      </c>
      <c r="O1205" s="211"/>
      <c r="P1205" s="211"/>
    </row>
    <row r="1206" spans="2:16" x14ac:dyDescent="0.25">
      <c r="B1206" s="108"/>
      <c r="C1206" s="142" t="s">
        <v>163</v>
      </c>
      <c r="D1206" s="142"/>
      <c r="E1206" s="142"/>
      <c r="F1206" s="142"/>
      <c r="G1206" s="135" t="s">
        <v>54</v>
      </c>
      <c r="H1206" s="135"/>
      <c r="I1206" s="135">
        <f>0.6*24.9</f>
        <v>14.939999999999998</v>
      </c>
      <c r="J1206" s="135"/>
      <c r="K1206" s="136">
        <v>11418.27</v>
      </c>
      <c r="L1206" s="136"/>
      <c r="M1206" s="136"/>
      <c r="N1206" s="211">
        <f>I1206*K1206</f>
        <v>170588.95379999999</v>
      </c>
      <c r="O1206" s="211"/>
      <c r="P1206" s="211"/>
    </row>
    <row r="1207" spans="2:16" x14ac:dyDescent="0.25">
      <c r="B1207" s="108"/>
      <c r="C1207" s="85"/>
      <c r="D1207" s="86"/>
      <c r="E1207" s="86"/>
      <c r="F1207" s="86"/>
      <c r="G1207" s="58"/>
      <c r="H1207" s="58"/>
      <c r="I1207" s="58"/>
      <c r="J1207" s="58"/>
      <c r="K1207" s="89"/>
      <c r="L1207" s="89"/>
      <c r="M1207" s="89"/>
      <c r="N1207" s="138">
        <f>N1205+N1206</f>
        <v>349399.33979999996</v>
      </c>
      <c r="O1207" s="138"/>
      <c r="P1207" s="138"/>
    </row>
    <row r="1208" spans="2:16" x14ac:dyDescent="0.25">
      <c r="B1208" s="108"/>
      <c r="C1208" s="13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4"/>
    </row>
    <row r="1209" spans="2:16" x14ac:dyDescent="0.25">
      <c r="B1209" s="108"/>
      <c r="C1209" s="113" t="s">
        <v>21</v>
      </c>
      <c r="D1209" s="114"/>
      <c r="E1209" s="114"/>
      <c r="F1209" s="115"/>
      <c r="G1209" s="113" t="s">
        <v>14</v>
      </c>
      <c r="H1209" s="115"/>
      <c r="I1209" s="113" t="s">
        <v>15</v>
      </c>
      <c r="J1209" s="115"/>
      <c r="K1209" s="113" t="s">
        <v>16</v>
      </c>
      <c r="L1209" s="114"/>
      <c r="M1209" s="115"/>
      <c r="N1209" s="113" t="s">
        <v>17</v>
      </c>
      <c r="O1209" s="114"/>
      <c r="P1209" s="115"/>
    </row>
    <row r="1210" spans="2:16" x14ac:dyDescent="0.25">
      <c r="B1210" s="108"/>
      <c r="C1210" s="126" t="s">
        <v>32</v>
      </c>
      <c r="D1210" s="127"/>
      <c r="E1210" s="127"/>
      <c r="F1210" s="128"/>
      <c r="G1210" s="126" t="s">
        <v>41</v>
      </c>
      <c r="H1210" s="128"/>
      <c r="I1210" s="126">
        <f>2.17*24.9</f>
        <v>54.032999999999994</v>
      </c>
      <c r="J1210" s="128"/>
      <c r="K1210" s="210">
        <v>7595.09</v>
      </c>
      <c r="L1210" s="210"/>
      <c r="M1210" s="210"/>
      <c r="N1210" s="211">
        <f>K1210*I1210</f>
        <v>410385.49796999997</v>
      </c>
      <c r="O1210" s="211"/>
      <c r="P1210" s="211"/>
    </row>
    <row r="1211" spans="2:16" x14ac:dyDescent="0.25">
      <c r="B1211" s="108"/>
      <c r="C1211" s="142" t="s">
        <v>33</v>
      </c>
      <c r="D1211" s="142"/>
      <c r="E1211" s="142"/>
      <c r="F1211" s="142"/>
      <c r="G1211" s="135" t="s">
        <v>41</v>
      </c>
      <c r="H1211" s="135"/>
      <c r="I1211" s="126">
        <f>2.17*22.53</f>
        <v>48.890100000000004</v>
      </c>
      <c r="J1211" s="128"/>
      <c r="K1211" s="210">
        <v>13041.42</v>
      </c>
      <c r="L1211" s="210"/>
      <c r="M1211" s="210"/>
      <c r="N1211" s="211">
        <f>K1211*I1211</f>
        <v>637596.327942</v>
      </c>
      <c r="O1211" s="211"/>
      <c r="P1211" s="211"/>
    </row>
    <row r="1212" spans="2:16" x14ac:dyDescent="0.25">
      <c r="B1212" s="108"/>
      <c r="C1212" s="135" t="s">
        <v>164</v>
      </c>
      <c r="D1212" s="135"/>
      <c r="E1212" s="135"/>
      <c r="F1212" s="135"/>
      <c r="G1212" s="135" t="s">
        <v>30</v>
      </c>
      <c r="H1212" s="135"/>
      <c r="I1212" s="135">
        <f>0.1*24.9</f>
        <v>2.4900000000000002</v>
      </c>
      <c r="J1212" s="135"/>
      <c r="K1212" s="210">
        <v>101823</v>
      </c>
      <c r="L1212" s="210"/>
      <c r="M1212" s="210"/>
      <c r="N1212" s="137">
        <f>K1212*I1212</f>
        <v>253539.27000000002</v>
      </c>
      <c r="O1212" s="137"/>
      <c r="P1212" s="137"/>
    </row>
    <row r="1213" spans="2:16" x14ac:dyDescent="0.25">
      <c r="B1213" s="108"/>
      <c r="C1213" s="94"/>
      <c r="D1213" s="87"/>
      <c r="E1213" s="87"/>
      <c r="F1213" s="87"/>
      <c r="G1213" s="87"/>
      <c r="H1213" s="87"/>
      <c r="I1213" s="87"/>
      <c r="J1213" s="87"/>
      <c r="K1213" s="88"/>
      <c r="L1213" s="87"/>
      <c r="M1213" s="87"/>
      <c r="N1213" s="138">
        <f>N1210+N1211+N1212</f>
        <v>1301521.0959119999</v>
      </c>
      <c r="O1213" s="138"/>
      <c r="P1213" s="138"/>
    </row>
    <row r="1214" spans="2:16" x14ac:dyDescent="0.25">
      <c r="B1214" s="108"/>
      <c r="C1214" s="13"/>
      <c r="D1214" s="12"/>
      <c r="E1214" s="12"/>
      <c r="F1214" s="12"/>
      <c r="G1214" s="12"/>
      <c r="H1214" s="12"/>
      <c r="I1214" s="12"/>
      <c r="J1214" s="12"/>
      <c r="K1214" s="113" t="s">
        <v>22</v>
      </c>
      <c r="L1214" s="114"/>
      <c r="M1214" s="115"/>
      <c r="N1214" s="110">
        <f>N1201+N1207+N1213</f>
        <v>1698811.9752119998</v>
      </c>
      <c r="O1214" s="111"/>
      <c r="P1214" s="112"/>
    </row>
    <row r="1215" spans="2:16" x14ac:dyDescent="0.25">
      <c r="B1215" s="108"/>
      <c r="C1215" s="13"/>
      <c r="D1215" s="12"/>
      <c r="E1215" s="12"/>
      <c r="F1215" s="12"/>
      <c r="G1215" s="12"/>
      <c r="H1215" s="12"/>
      <c r="I1215" s="12"/>
      <c r="J1215" s="12"/>
      <c r="K1215" s="116" t="s">
        <v>243</v>
      </c>
      <c r="L1215" s="117"/>
      <c r="M1215" s="118"/>
      <c r="N1215" s="119">
        <f>N1214+N1188</f>
        <v>3268633.8520119991</v>
      </c>
      <c r="O1215" s="120"/>
      <c r="P1215" s="121"/>
    </row>
    <row r="1216" spans="2:16" x14ac:dyDescent="0.25">
      <c r="B1216" s="108"/>
      <c r="C1216" s="13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4"/>
    </row>
    <row r="1217" spans="2:16" ht="19.5" thickBot="1" x14ac:dyDescent="0.35">
      <c r="B1217" s="108"/>
      <c r="C1217" s="194" t="s">
        <v>250</v>
      </c>
      <c r="D1217" s="194"/>
      <c r="E1217" s="194"/>
      <c r="F1217" s="194"/>
      <c r="G1217" s="194"/>
      <c r="H1217" s="194"/>
      <c r="I1217" s="194"/>
      <c r="J1217" s="194"/>
      <c r="K1217" s="194"/>
      <c r="L1217" s="194"/>
      <c r="M1217" s="194"/>
      <c r="N1217" s="194"/>
      <c r="O1217" s="194"/>
      <c r="P1217" s="194"/>
    </row>
    <row r="1218" spans="2:16" ht="17.25" x14ac:dyDescent="0.25">
      <c r="B1218" s="108"/>
      <c r="C1218" s="168"/>
      <c r="D1218" s="171" t="s">
        <v>0</v>
      </c>
      <c r="E1218" s="172"/>
      <c r="F1218" s="172"/>
      <c r="G1218" s="172"/>
      <c r="H1218" s="172"/>
      <c r="I1218" s="172"/>
      <c r="J1218" s="172"/>
      <c r="K1218" s="172"/>
      <c r="L1218" s="172"/>
      <c r="M1218" s="172"/>
      <c r="N1218" s="172"/>
      <c r="O1218" s="172"/>
      <c r="P1218" s="173"/>
    </row>
    <row r="1219" spans="2:16" ht="17.25" x14ac:dyDescent="0.25">
      <c r="B1219" s="108"/>
      <c r="C1219" s="169"/>
      <c r="D1219" s="174" t="s">
        <v>1</v>
      </c>
      <c r="E1219" s="175"/>
      <c r="F1219" s="175"/>
      <c r="G1219" s="175"/>
      <c r="H1219" s="175"/>
      <c r="I1219" s="175"/>
      <c r="J1219" s="175"/>
      <c r="K1219" s="175"/>
      <c r="L1219" s="175"/>
      <c r="M1219" s="175"/>
      <c r="N1219" s="175"/>
      <c r="O1219" s="175"/>
      <c r="P1219" s="176"/>
    </row>
    <row r="1220" spans="2:16" ht="17.25" x14ac:dyDescent="0.25">
      <c r="B1220" s="108"/>
      <c r="C1220" s="169"/>
      <c r="D1220" s="177" t="s">
        <v>2</v>
      </c>
      <c r="E1220" s="178"/>
      <c r="F1220" s="178"/>
      <c r="G1220" s="178"/>
      <c r="H1220" s="178"/>
      <c r="I1220" s="178"/>
      <c r="J1220" s="178"/>
      <c r="K1220" s="178"/>
      <c r="L1220" s="178"/>
      <c r="M1220" s="178"/>
      <c r="N1220" s="178"/>
      <c r="O1220" s="178"/>
      <c r="P1220" s="179"/>
    </row>
    <row r="1221" spans="2:16" ht="17.25" x14ac:dyDescent="0.25">
      <c r="B1221" s="108"/>
      <c r="C1221" s="170"/>
      <c r="D1221" s="180" t="s">
        <v>3</v>
      </c>
      <c r="E1221" s="181"/>
      <c r="F1221" s="181"/>
      <c r="G1221" s="181"/>
      <c r="H1221" s="181"/>
      <c r="I1221" s="181"/>
      <c r="J1221" s="181"/>
      <c r="K1221" s="181"/>
      <c r="L1221" s="181"/>
      <c r="M1221" s="181"/>
      <c r="N1221" s="181"/>
      <c r="O1221" s="181"/>
      <c r="P1221" s="182"/>
    </row>
    <row r="1222" spans="2:16" ht="17.25" x14ac:dyDescent="0.3">
      <c r="B1222" s="108"/>
      <c r="C1222" s="146"/>
      <c r="D1222" s="147"/>
      <c r="E1222" s="147"/>
      <c r="F1222" s="147"/>
      <c r="G1222" s="147"/>
      <c r="H1222" s="147"/>
      <c r="I1222" s="147"/>
      <c r="J1222" s="147"/>
      <c r="K1222" s="147"/>
      <c r="L1222" s="147"/>
      <c r="M1222" s="147"/>
      <c r="N1222" s="147"/>
      <c r="O1222" s="147"/>
      <c r="P1222" s="148"/>
    </row>
    <row r="1223" spans="2:16" ht="17.25" x14ac:dyDescent="0.25">
      <c r="B1223" s="108"/>
      <c r="C1223" s="6" t="s">
        <v>4</v>
      </c>
      <c r="D1223" s="149" t="s">
        <v>23</v>
      </c>
      <c r="E1223" s="150"/>
      <c r="F1223" s="150"/>
      <c r="G1223" s="150"/>
      <c r="H1223" s="150"/>
      <c r="I1223" s="150"/>
      <c r="J1223" s="150"/>
      <c r="K1223" s="150"/>
      <c r="L1223" s="150"/>
      <c r="M1223" s="150"/>
      <c r="N1223" s="150"/>
      <c r="O1223" s="150"/>
      <c r="P1223" s="151"/>
    </row>
    <row r="1224" spans="2:16" ht="17.25" x14ac:dyDescent="0.3">
      <c r="B1224" s="108"/>
      <c r="C1224" s="7" t="s">
        <v>5</v>
      </c>
      <c r="D1224" s="152" t="s">
        <v>24</v>
      </c>
      <c r="E1224" s="153"/>
      <c r="F1224" s="153"/>
      <c r="G1224" s="153"/>
      <c r="H1224" s="153"/>
      <c r="I1224" s="154"/>
      <c r="J1224" s="155" t="s">
        <v>6</v>
      </c>
      <c r="K1224" s="156"/>
      <c r="L1224" s="157" t="s">
        <v>7</v>
      </c>
      <c r="M1224" s="158"/>
      <c r="N1224" s="158"/>
      <c r="O1224" s="158"/>
      <c r="P1224" s="159"/>
    </row>
    <row r="1225" spans="2:16" ht="17.25" x14ac:dyDescent="0.25">
      <c r="B1225" s="108"/>
      <c r="C1225" s="79" t="s">
        <v>8</v>
      </c>
      <c r="D1225" s="160" t="s">
        <v>7</v>
      </c>
      <c r="E1225" s="161"/>
      <c r="F1225" s="161"/>
      <c r="G1225" s="161"/>
      <c r="H1225" s="161"/>
      <c r="I1225" s="162"/>
      <c r="J1225" s="163" t="s">
        <v>9</v>
      </c>
      <c r="K1225" s="164"/>
      <c r="L1225" s="165" t="s">
        <v>7</v>
      </c>
      <c r="M1225" s="166"/>
      <c r="N1225" s="166"/>
      <c r="O1225" s="166"/>
      <c r="P1225" s="167"/>
    </row>
    <row r="1226" spans="2:16" ht="17.25" x14ac:dyDescent="0.3">
      <c r="B1226" s="108"/>
      <c r="C1226" s="8" t="s">
        <v>10</v>
      </c>
      <c r="D1226" s="143" t="s">
        <v>177</v>
      </c>
      <c r="E1226" s="144"/>
      <c r="F1226" s="144"/>
      <c r="G1226" s="144"/>
      <c r="H1226" s="144"/>
      <c r="I1226" s="144"/>
      <c r="J1226" s="144"/>
      <c r="K1226" s="144"/>
      <c r="L1226" s="144"/>
      <c r="M1226" s="144"/>
      <c r="N1226" s="145"/>
      <c r="O1226" s="8" t="s">
        <v>11</v>
      </c>
      <c r="P1226" s="70" t="s">
        <v>12</v>
      </c>
    </row>
    <row r="1227" spans="2:16" ht="17.25" x14ac:dyDescent="0.3">
      <c r="B1227" s="108"/>
      <c r="C1227" s="146"/>
      <c r="D1227" s="147"/>
      <c r="E1227" s="147"/>
      <c r="F1227" s="147"/>
      <c r="G1227" s="147"/>
      <c r="H1227" s="147"/>
      <c r="I1227" s="147"/>
      <c r="J1227" s="147"/>
      <c r="K1227" s="147"/>
      <c r="L1227" s="147"/>
      <c r="M1227" s="147"/>
      <c r="N1227" s="147"/>
      <c r="O1227" s="147"/>
      <c r="P1227" s="148"/>
    </row>
    <row r="1228" spans="2:16" x14ac:dyDescent="0.25">
      <c r="B1228" s="108"/>
      <c r="C1228" s="113" t="s">
        <v>13</v>
      </c>
      <c r="D1228" s="114"/>
      <c r="E1228" s="114"/>
      <c r="F1228" s="115"/>
      <c r="G1228" s="113" t="s">
        <v>14</v>
      </c>
      <c r="H1228" s="115"/>
      <c r="I1228" s="113" t="s">
        <v>15</v>
      </c>
      <c r="J1228" s="115"/>
      <c r="K1228" s="113" t="s">
        <v>16</v>
      </c>
      <c r="L1228" s="114"/>
      <c r="M1228" s="115"/>
      <c r="N1228" s="113" t="s">
        <v>17</v>
      </c>
      <c r="O1228" s="114"/>
      <c r="P1228" s="115"/>
    </row>
    <row r="1229" spans="2:16" x14ac:dyDescent="0.25">
      <c r="B1229" s="108"/>
      <c r="C1229" s="188" t="s">
        <v>65</v>
      </c>
      <c r="D1229" s="189"/>
      <c r="E1229" s="189"/>
      <c r="F1229" s="190"/>
      <c r="G1229" s="186" t="s">
        <v>18</v>
      </c>
      <c r="H1229" s="187"/>
      <c r="I1229" s="186">
        <f>0.018*22.53</f>
        <v>0.40554000000000001</v>
      </c>
      <c r="J1229" s="187"/>
      <c r="K1229" s="191">
        <v>5159</v>
      </c>
      <c r="L1229" s="192"/>
      <c r="M1229" s="193"/>
      <c r="N1229" s="110">
        <f>K1229*I1229</f>
        <v>2092.1808599999999</v>
      </c>
      <c r="O1229" s="111"/>
      <c r="P1229" s="112"/>
    </row>
    <row r="1230" spans="2:16" x14ac:dyDescent="0.25">
      <c r="B1230" s="108"/>
      <c r="C1230" s="13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39"/>
      <c r="O1230" s="139"/>
      <c r="P1230" s="140"/>
    </row>
    <row r="1231" spans="2:16" x14ac:dyDescent="0.25">
      <c r="B1231" s="108"/>
      <c r="C1231" s="13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4"/>
    </row>
    <row r="1232" spans="2:16" x14ac:dyDescent="0.25">
      <c r="B1232" s="108"/>
      <c r="C1232" s="113" t="s">
        <v>19</v>
      </c>
      <c r="D1232" s="114"/>
      <c r="E1232" s="114"/>
      <c r="F1232" s="115"/>
      <c r="G1232" s="113" t="s">
        <v>14</v>
      </c>
      <c r="H1232" s="115"/>
      <c r="I1232" s="113" t="s">
        <v>15</v>
      </c>
      <c r="J1232" s="115"/>
      <c r="K1232" s="113" t="s">
        <v>16</v>
      </c>
      <c r="L1232" s="114"/>
      <c r="M1232" s="115"/>
      <c r="N1232" s="113" t="s">
        <v>17</v>
      </c>
      <c r="O1232" s="114"/>
      <c r="P1232" s="115"/>
    </row>
    <row r="1233" spans="2:16" x14ac:dyDescent="0.25">
      <c r="B1233" s="108"/>
      <c r="C1233" s="183" t="s">
        <v>178</v>
      </c>
      <c r="D1233" s="184"/>
      <c r="E1233" s="184"/>
      <c r="F1233" s="185"/>
      <c r="G1233" s="186" t="s">
        <v>12</v>
      </c>
      <c r="H1233" s="187"/>
      <c r="I1233" s="186">
        <f>1.1*22.53</f>
        <v>24.783000000000005</v>
      </c>
      <c r="J1233" s="187"/>
      <c r="K1233" s="207">
        <v>26195.39</v>
      </c>
      <c r="L1233" s="208"/>
      <c r="M1233" s="209"/>
      <c r="N1233" s="132">
        <f>K1233*I1233</f>
        <v>649200.35037000012</v>
      </c>
      <c r="O1233" s="133"/>
      <c r="P1233" s="134"/>
    </row>
    <row r="1234" spans="2:16" x14ac:dyDescent="0.25">
      <c r="B1234" s="108"/>
      <c r="C1234" s="85"/>
      <c r="D1234" s="86"/>
      <c r="E1234" s="86"/>
      <c r="F1234" s="86"/>
      <c r="G1234" s="58"/>
      <c r="H1234" s="58"/>
      <c r="I1234" s="58"/>
      <c r="J1234" s="58"/>
      <c r="K1234" s="89"/>
      <c r="L1234" s="89"/>
      <c r="M1234" s="89"/>
      <c r="N1234" s="110">
        <f>N1233</f>
        <v>649200.35037000012</v>
      </c>
      <c r="O1234" s="111"/>
      <c r="P1234" s="112"/>
    </row>
    <row r="1235" spans="2:16" x14ac:dyDescent="0.25">
      <c r="B1235" s="108"/>
      <c r="C1235" s="13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4"/>
    </row>
    <row r="1236" spans="2:16" x14ac:dyDescent="0.25">
      <c r="B1236" s="108"/>
      <c r="C1236" s="113" t="s">
        <v>21</v>
      </c>
      <c r="D1236" s="114"/>
      <c r="E1236" s="114"/>
      <c r="F1236" s="115"/>
      <c r="G1236" s="113" t="s">
        <v>14</v>
      </c>
      <c r="H1236" s="115"/>
      <c r="I1236" s="113" t="s">
        <v>15</v>
      </c>
      <c r="J1236" s="115"/>
      <c r="K1236" s="113" t="s">
        <v>16</v>
      </c>
      <c r="L1236" s="114"/>
      <c r="M1236" s="115"/>
      <c r="N1236" s="113" t="s">
        <v>17</v>
      </c>
      <c r="O1236" s="114"/>
      <c r="P1236" s="115"/>
    </row>
    <row r="1237" spans="2:16" x14ac:dyDescent="0.25">
      <c r="B1237" s="108"/>
      <c r="C1237" s="126" t="s">
        <v>32</v>
      </c>
      <c r="D1237" s="127"/>
      <c r="E1237" s="127"/>
      <c r="F1237" s="128"/>
      <c r="G1237" s="126" t="s">
        <v>41</v>
      </c>
      <c r="H1237" s="128"/>
      <c r="I1237" s="126">
        <f>0.25*22.53</f>
        <v>5.6325000000000003</v>
      </c>
      <c r="J1237" s="128"/>
      <c r="K1237" s="129">
        <v>7595.09</v>
      </c>
      <c r="L1237" s="130"/>
      <c r="M1237" s="131"/>
      <c r="N1237" s="132">
        <f>K1237*I1237</f>
        <v>42779.344425000003</v>
      </c>
      <c r="O1237" s="133"/>
      <c r="P1237" s="134"/>
    </row>
    <row r="1238" spans="2:16" x14ac:dyDescent="0.25">
      <c r="B1238" s="108"/>
      <c r="C1238" s="183" t="s">
        <v>176</v>
      </c>
      <c r="D1238" s="184"/>
      <c r="E1238" s="184"/>
      <c r="F1238" s="185"/>
      <c r="G1238" s="186" t="s">
        <v>41</v>
      </c>
      <c r="H1238" s="187"/>
      <c r="I1238" s="126">
        <f>0.25*22.53</f>
        <v>5.6325000000000003</v>
      </c>
      <c r="J1238" s="128"/>
      <c r="K1238" s="129">
        <v>13041.42</v>
      </c>
      <c r="L1238" s="130"/>
      <c r="M1238" s="131"/>
      <c r="N1238" s="132">
        <f>K1238*I1238</f>
        <v>73455.798150000002</v>
      </c>
      <c r="O1238" s="133"/>
      <c r="P1238" s="134"/>
    </row>
    <row r="1239" spans="2:16" x14ac:dyDescent="0.25">
      <c r="B1239" s="108"/>
      <c r="C1239" s="94"/>
      <c r="D1239" s="87"/>
      <c r="E1239" s="87"/>
      <c r="F1239" s="87"/>
      <c r="G1239" s="87"/>
      <c r="H1239" s="87"/>
      <c r="I1239" s="87"/>
      <c r="J1239" s="87"/>
      <c r="K1239" s="88"/>
      <c r="L1239" s="87"/>
      <c r="M1239" s="87"/>
      <c r="N1239" s="110">
        <f>N1237+N1238</f>
        <v>116235.14257500001</v>
      </c>
      <c r="O1239" s="111"/>
      <c r="P1239" s="112"/>
    </row>
    <row r="1240" spans="2:16" x14ac:dyDescent="0.25">
      <c r="B1240" s="108"/>
      <c r="C1240" s="13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90"/>
      <c r="O1240" s="91"/>
      <c r="P1240" s="92"/>
    </row>
    <row r="1241" spans="2:16" x14ac:dyDescent="0.25">
      <c r="B1241" s="108"/>
      <c r="C1241" s="13"/>
      <c r="D1241" s="12"/>
      <c r="E1241" s="12"/>
      <c r="F1241" s="12"/>
      <c r="G1241" s="12"/>
      <c r="H1241" s="12"/>
      <c r="I1241" s="12"/>
      <c r="J1241" s="12"/>
      <c r="K1241" s="113" t="s">
        <v>22</v>
      </c>
      <c r="L1241" s="114"/>
      <c r="M1241" s="115"/>
      <c r="N1241" s="110">
        <f>N1229+N1234+N1239</f>
        <v>767527.67380500003</v>
      </c>
      <c r="O1241" s="111"/>
      <c r="P1241" s="112"/>
    </row>
    <row r="1242" spans="2:16" ht="15.75" thickBot="1" x14ac:dyDescent="0.3">
      <c r="B1242" s="108"/>
      <c r="C1242" s="1"/>
      <c r="D1242" s="2"/>
      <c r="E1242" s="2"/>
      <c r="F1242" s="2"/>
      <c r="G1242" s="2"/>
      <c r="H1242" s="2"/>
      <c r="I1242" s="2"/>
      <c r="J1242" s="3"/>
      <c r="K1242" s="18"/>
      <c r="L1242" s="18"/>
      <c r="M1242" s="18"/>
      <c r="N1242" s="68"/>
      <c r="O1242" s="68"/>
      <c r="P1242" s="69"/>
    </row>
    <row r="1243" spans="2:16" ht="17.25" x14ac:dyDescent="0.25">
      <c r="B1243" s="108"/>
      <c r="C1243" s="168"/>
      <c r="D1243" s="171" t="s">
        <v>0</v>
      </c>
      <c r="E1243" s="172"/>
      <c r="F1243" s="172"/>
      <c r="G1243" s="172"/>
      <c r="H1243" s="172"/>
      <c r="I1243" s="172"/>
      <c r="J1243" s="172"/>
      <c r="K1243" s="172"/>
      <c r="L1243" s="172"/>
      <c r="M1243" s="172"/>
      <c r="N1243" s="172"/>
      <c r="O1243" s="172"/>
      <c r="P1243" s="173"/>
    </row>
    <row r="1244" spans="2:16" ht="17.25" x14ac:dyDescent="0.25">
      <c r="B1244" s="108"/>
      <c r="C1244" s="169"/>
      <c r="D1244" s="174" t="s">
        <v>1</v>
      </c>
      <c r="E1244" s="175"/>
      <c r="F1244" s="175"/>
      <c r="G1244" s="175"/>
      <c r="H1244" s="175"/>
      <c r="I1244" s="175"/>
      <c r="J1244" s="175"/>
      <c r="K1244" s="175"/>
      <c r="L1244" s="175"/>
      <c r="M1244" s="175"/>
      <c r="N1244" s="175"/>
      <c r="O1244" s="175"/>
      <c r="P1244" s="176"/>
    </row>
    <row r="1245" spans="2:16" ht="17.25" x14ac:dyDescent="0.25">
      <c r="B1245" s="108"/>
      <c r="C1245" s="169"/>
      <c r="D1245" s="177" t="s">
        <v>2</v>
      </c>
      <c r="E1245" s="178"/>
      <c r="F1245" s="178"/>
      <c r="G1245" s="178"/>
      <c r="H1245" s="178"/>
      <c r="I1245" s="178"/>
      <c r="J1245" s="178"/>
      <c r="K1245" s="178"/>
      <c r="L1245" s="178"/>
      <c r="M1245" s="178"/>
      <c r="N1245" s="178"/>
      <c r="O1245" s="178"/>
      <c r="P1245" s="179"/>
    </row>
    <row r="1246" spans="2:16" ht="17.25" x14ac:dyDescent="0.25">
      <c r="B1246" s="108"/>
      <c r="C1246" s="170"/>
      <c r="D1246" s="180" t="s">
        <v>3</v>
      </c>
      <c r="E1246" s="181"/>
      <c r="F1246" s="181"/>
      <c r="G1246" s="181"/>
      <c r="H1246" s="181"/>
      <c r="I1246" s="181"/>
      <c r="J1246" s="181"/>
      <c r="K1246" s="181"/>
      <c r="L1246" s="181"/>
      <c r="M1246" s="181"/>
      <c r="N1246" s="181"/>
      <c r="O1246" s="181"/>
      <c r="P1246" s="182"/>
    </row>
    <row r="1247" spans="2:16" ht="17.25" x14ac:dyDescent="0.3">
      <c r="B1247" s="108"/>
      <c r="C1247" s="146"/>
      <c r="D1247" s="147"/>
      <c r="E1247" s="147"/>
      <c r="F1247" s="147"/>
      <c r="G1247" s="147"/>
      <c r="H1247" s="147"/>
      <c r="I1247" s="147"/>
      <c r="J1247" s="147"/>
      <c r="K1247" s="147"/>
      <c r="L1247" s="147"/>
      <c r="M1247" s="147"/>
      <c r="N1247" s="147"/>
      <c r="O1247" s="147"/>
      <c r="P1247" s="148"/>
    </row>
    <row r="1248" spans="2:16" ht="17.25" x14ac:dyDescent="0.25">
      <c r="B1248" s="108"/>
      <c r="C1248" s="6" t="s">
        <v>4</v>
      </c>
      <c r="D1248" s="149" t="s">
        <v>23</v>
      </c>
      <c r="E1248" s="150"/>
      <c r="F1248" s="150"/>
      <c r="G1248" s="150"/>
      <c r="H1248" s="150"/>
      <c r="I1248" s="150"/>
      <c r="J1248" s="150"/>
      <c r="K1248" s="150"/>
      <c r="L1248" s="150"/>
      <c r="M1248" s="150"/>
      <c r="N1248" s="150"/>
      <c r="O1248" s="150"/>
      <c r="P1248" s="151"/>
    </row>
    <row r="1249" spans="2:16" ht="17.25" x14ac:dyDescent="0.3">
      <c r="B1249" s="108"/>
      <c r="C1249" s="7" t="s">
        <v>5</v>
      </c>
      <c r="D1249" s="152" t="s">
        <v>24</v>
      </c>
      <c r="E1249" s="153"/>
      <c r="F1249" s="153"/>
      <c r="G1249" s="153"/>
      <c r="H1249" s="153"/>
      <c r="I1249" s="154"/>
      <c r="J1249" s="155" t="s">
        <v>6</v>
      </c>
      <c r="K1249" s="156"/>
      <c r="L1249" s="157" t="s">
        <v>7</v>
      </c>
      <c r="M1249" s="158"/>
      <c r="N1249" s="158"/>
      <c r="O1249" s="158"/>
      <c r="P1249" s="159"/>
    </row>
    <row r="1250" spans="2:16" ht="17.25" x14ac:dyDescent="0.25">
      <c r="B1250" s="108"/>
      <c r="C1250" s="79" t="s">
        <v>8</v>
      </c>
      <c r="D1250" s="160" t="s">
        <v>7</v>
      </c>
      <c r="E1250" s="161"/>
      <c r="F1250" s="161"/>
      <c r="G1250" s="161"/>
      <c r="H1250" s="161"/>
      <c r="I1250" s="162"/>
      <c r="J1250" s="163" t="s">
        <v>9</v>
      </c>
      <c r="K1250" s="164"/>
      <c r="L1250" s="165" t="s">
        <v>7</v>
      </c>
      <c r="M1250" s="166"/>
      <c r="N1250" s="166"/>
      <c r="O1250" s="166"/>
      <c r="P1250" s="167"/>
    </row>
    <row r="1251" spans="2:16" ht="17.25" x14ac:dyDescent="0.3">
      <c r="B1251" s="108"/>
      <c r="C1251" s="8" t="s">
        <v>10</v>
      </c>
      <c r="D1251" s="143" t="s">
        <v>179</v>
      </c>
      <c r="E1251" s="144"/>
      <c r="F1251" s="144"/>
      <c r="G1251" s="144"/>
      <c r="H1251" s="144"/>
      <c r="I1251" s="144"/>
      <c r="J1251" s="144"/>
      <c r="K1251" s="144"/>
      <c r="L1251" s="144"/>
      <c r="M1251" s="144"/>
      <c r="N1251" s="145"/>
      <c r="O1251" s="8" t="s">
        <v>11</v>
      </c>
      <c r="P1251" s="70" t="s">
        <v>46</v>
      </c>
    </row>
    <row r="1252" spans="2:16" ht="17.25" x14ac:dyDescent="0.3">
      <c r="B1252" s="108"/>
      <c r="C1252" s="146"/>
      <c r="D1252" s="147"/>
      <c r="E1252" s="147"/>
      <c r="F1252" s="147"/>
      <c r="G1252" s="147"/>
      <c r="H1252" s="147"/>
      <c r="I1252" s="147"/>
      <c r="J1252" s="147"/>
      <c r="K1252" s="147"/>
      <c r="L1252" s="147"/>
      <c r="M1252" s="147"/>
      <c r="N1252" s="147"/>
      <c r="O1252" s="147"/>
      <c r="P1252" s="148"/>
    </row>
    <row r="1253" spans="2:16" x14ac:dyDescent="0.25">
      <c r="B1253" s="108"/>
      <c r="C1253" s="113" t="s">
        <v>13</v>
      </c>
      <c r="D1253" s="114"/>
      <c r="E1253" s="114"/>
      <c r="F1253" s="115"/>
      <c r="G1253" s="113" t="s">
        <v>14</v>
      </c>
      <c r="H1253" s="115"/>
      <c r="I1253" s="113" t="s">
        <v>15</v>
      </c>
      <c r="J1253" s="115"/>
      <c r="K1253" s="113" t="s">
        <v>16</v>
      </c>
      <c r="L1253" s="114"/>
      <c r="M1253" s="115"/>
      <c r="N1253" s="113" t="s">
        <v>17</v>
      </c>
      <c r="O1253" s="114"/>
      <c r="P1253" s="115"/>
    </row>
    <row r="1254" spans="2:16" x14ac:dyDescent="0.25">
      <c r="B1254" s="108"/>
      <c r="C1254" s="188" t="s">
        <v>65</v>
      </c>
      <c r="D1254" s="189"/>
      <c r="E1254" s="189"/>
      <c r="F1254" s="190"/>
      <c r="G1254" s="186" t="s">
        <v>18</v>
      </c>
      <c r="H1254" s="187"/>
      <c r="I1254" s="186">
        <f>0.011*2</f>
        <v>2.1999999999999999E-2</v>
      </c>
      <c r="J1254" s="187"/>
      <c r="K1254" s="191">
        <v>15477</v>
      </c>
      <c r="L1254" s="192"/>
      <c r="M1254" s="193"/>
      <c r="N1254" s="110">
        <f>K1254*I1254</f>
        <v>340.49399999999997</v>
      </c>
      <c r="O1254" s="111"/>
      <c r="P1254" s="112"/>
    </row>
    <row r="1255" spans="2:16" x14ac:dyDescent="0.25">
      <c r="B1255" s="108"/>
      <c r="C1255" s="13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39"/>
      <c r="O1255" s="139"/>
      <c r="P1255" s="140"/>
    </row>
    <row r="1256" spans="2:16" x14ac:dyDescent="0.25">
      <c r="B1256" s="108"/>
      <c r="C1256" s="13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4"/>
    </row>
    <row r="1257" spans="2:16" x14ac:dyDescent="0.25">
      <c r="B1257" s="108"/>
      <c r="C1257" s="113" t="s">
        <v>19</v>
      </c>
      <c r="D1257" s="114"/>
      <c r="E1257" s="114"/>
      <c r="F1257" s="115"/>
      <c r="G1257" s="113" t="s">
        <v>14</v>
      </c>
      <c r="H1257" s="115"/>
      <c r="I1257" s="113" t="s">
        <v>15</v>
      </c>
      <c r="J1257" s="115"/>
      <c r="K1257" s="113" t="s">
        <v>16</v>
      </c>
      <c r="L1257" s="114"/>
      <c r="M1257" s="115"/>
      <c r="N1257" s="113" t="s">
        <v>17</v>
      </c>
      <c r="O1257" s="114"/>
      <c r="P1257" s="115"/>
    </row>
    <row r="1258" spans="2:16" x14ac:dyDescent="0.25">
      <c r="B1258" s="108"/>
      <c r="C1258" s="183" t="s">
        <v>180</v>
      </c>
      <c r="D1258" s="184"/>
      <c r="E1258" s="184"/>
      <c r="F1258" s="185"/>
      <c r="G1258" s="186" t="s">
        <v>46</v>
      </c>
      <c r="H1258" s="187"/>
      <c r="I1258" s="186">
        <f>1*2</f>
        <v>2</v>
      </c>
      <c r="J1258" s="187"/>
      <c r="K1258" s="207">
        <v>25997.05</v>
      </c>
      <c r="L1258" s="208"/>
      <c r="M1258" s="209"/>
      <c r="N1258" s="132">
        <f>K1258*I1258</f>
        <v>51994.1</v>
      </c>
      <c r="O1258" s="133"/>
      <c r="P1258" s="134"/>
    </row>
    <row r="1259" spans="2:16" x14ac:dyDescent="0.25">
      <c r="B1259" s="108"/>
      <c r="C1259" s="85"/>
      <c r="D1259" s="86"/>
      <c r="E1259" s="86"/>
      <c r="F1259" s="86"/>
      <c r="G1259" s="58"/>
      <c r="H1259" s="58"/>
      <c r="I1259" s="58"/>
      <c r="J1259" s="58"/>
      <c r="K1259" s="89"/>
      <c r="L1259" s="89"/>
      <c r="M1259" s="89"/>
      <c r="N1259" s="110">
        <f>N1258</f>
        <v>51994.1</v>
      </c>
      <c r="O1259" s="111"/>
      <c r="P1259" s="112"/>
    </row>
    <row r="1260" spans="2:16" x14ac:dyDescent="0.25">
      <c r="B1260" s="108"/>
      <c r="C1260" s="13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4"/>
    </row>
    <row r="1261" spans="2:16" x14ac:dyDescent="0.25">
      <c r="B1261" s="108"/>
      <c r="C1261" s="113" t="s">
        <v>21</v>
      </c>
      <c r="D1261" s="114"/>
      <c r="E1261" s="114"/>
      <c r="F1261" s="115"/>
      <c r="G1261" s="113" t="s">
        <v>14</v>
      </c>
      <c r="H1261" s="115"/>
      <c r="I1261" s="113" t="s">
        <v>15</v>
      </c>
      <c r="J1261" s="115"/>
      <c r="K1261" s="113" t="s">
        <v>16</v>
      </c>
      <c r="L1261" s="114"/>
      <c r="M1261" s="115"/>
      <c r="N1261" s="113" t="s">
        <v>17</v>
      </c>
      <c r="O1261" s="114"/>
      <c r="P1261" s="115"/>
    </row>
    <row r="1262" spans="2:16" x14ac:dyDescent="0.25">
      <c r="B1262" s="108"/>
      <c r="C1262" s="126" t="s">
        <v>32</v>
      </c>
      <c r="D1262" s="127"/>
      <c r="E1262" s="127"/>
      <c r="F1262" s="128"/>
      <c r="G1262" s="126" t="s">
        <v>41</v>
      </c>
      <c r="H1262" s="128"/>
      <c r="I1262" s="126">
        <f>0.75*2</f>
        <v>1.5</v>
      </c>
      <c r="J1262" s="128"/>
      <c r="K1262" s="129">
        <v>7595.09</v>
      </c>
      <c r="L1262" s="130"/>
      <c r="M1262" s="131"/>
      <c r="N1262" s="132">
        <f>K1262*I1262</f>
        <v>11392.635</v>
      </c>
      <c r="O1262" s="133"/>
      <c r="P1262" s="134"/>
    </row>
    <row r="1263" spans="2:16" x14ac:dyDescent="0.25">
      <c r="B1263" s="108"/>
      <c r="C1263" s="183" t="s">
        <v>176</v>
      </c>
      <c r="D1263" s="184"/>
      <c r="E1263" s="184"/>
      <c r="F1263" s="185"/>
      <c r="G1263" s="186" t="s">
        <v>41</v>
      </c>
      <c r="H1263" s="187"/>
      <c r="I1263" s="126">
        <f>0.75*2</f>
        <v>1.5</v>
      </c>
      <c r="J1263" s="128"/>
      <c r="K1263" s="129">
        <v>13041.42</v>
      </c>
      <c r="L1263" s="130"/>
      <c r="M1263" s="131"/>
      <c r="N1263" s="132">
        <f>K1263*I1263</f>
        <v>19562.13</v>
      </c>
      <c r="O1263" s="133"/>
      <c r="P1263" s="134"/>
    </row>
    <row r="1264" spans="2:16" x14ac:dyDescent="0.25">
      <c r="B1264" s="108"/>
      <c r="C1264" s="94"/>
      <c r="D1264" s="87"/>
      <c r="E1264" s="87"/>
      <c r="F1264" s="87"/>
      <c r="G1264" s="87"/>
      <c r="H1264" s="87"/>
      <c r="I1264" s="87"/>
      <c r="J1264" s="87"/>
      <c r="K1264" s="88"/>
      <c r="L1264" s="87"/>
      <c r="M1264" s="87"/>
      <c r="N1264" s="110">
        <f>N1262+N1263</f>
        <v>30954.764999999999</v>
      </c>
      <c r="O1264" s="111"/>
      <c r="P1264" s="112"/>
    </row>
    <row r="1265" spans="2:16" x14ac:dyDescent="0.25">
      <c r="B1265" s="108"/>
      <c r="C1265" s="13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90"/>
      <c r="O1265" s="91"/>
      <c r="P1265" s="92"/>
    </row>
    <row r="1266" spans="2:16" x14ac:dyDescent="0.25">
      <c r="B1266" s="108"/>
      <c r="C1266" s="13"/>
      <c r="D1266" s="12"/>
      <c r="E1266" s="12"/>
      <c r="F1266" s="12"/>
      <c r="G1266" s="12"/>
      <c r="H1266" s="12"/>
      <c r="I1266" s="12"/>
      <c r="J1266" s="12"/>
      <c r="K1266" s="113" t="s">
        <v>22</v>
      </c>
      <c r="L1266" s="114"/>
      <c r="M1266" s="115"/>
      <c r="N1266" s="110">
        <f>N1254+N1259+N1264</f>
        <v>83289.358999999997</v>
      </c>
      <c r="O1266" s="111"/>
      <c r="P1266" s="112"/>
    </row>
    <row r="1267" spans="2:16" x14ac:dyDescent="0.25">
      <c r="B1267" s="108"/>
      <c r="C1267" s="13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4"/>
    </row>
    <row r="1268" spans="2:16" ht="15.75" thickBot="1" x14ac:dyDescent="0.3">
      <c r="B1268" s="108"/>
      <c r="C1268" s="1"/>
      <c r="D1268" s="2"/>
      <c r="E1268" s="2"/>
      <c r="F1268" s="2"/>
      <c r="G1268" s="2"/>
      <c r="H1268" s="2"/>
      <c r="I1268" s="2"/>
      <c r="J1268" s="3"/>
      <c r="K1268" s="18"/>
      <c r="L1268" s="18"/>
      <c r="M1268" s="18"/>
      <c r="N1268" s="68"/>
      <c r="O1268" s="68"/>
      <c r="P1268" s="69"/>
    </row>
    <row r="1269" spans="2:16" ht="17.25" x14ac:dyDescent="0.25">
      <c r="B1269" s="108"/>
      <c r="C1269" s="168"/>
      <c r="D1269" s="171" t="s">
        <v>0</v>
      </c>
      <c r="E1269" s="172"/>
      <c r="F1269" s="172"/>
      <c r="G1269" s="172"/>
      <c r="H1269" s="172"/>
      <c r="I1269" s="172"/>
      <c r="J1269" s="172"/>
      <c r="K1269" s="172"/>
      <c r="L1269" s="172"/>
      <c r="M1269" s="172"/>
      <c r="N1269" s="172"/>
      <c r="O1269" s="172"/>
      <c r="P1269" s="173"/>
    </row>
    <row r="1270" spans="2:16" ht="17.25" x14ac:dyDescent="0.25">
      <c r="B1270" s="108"/>
      <c r="C1270" s="169"/>
      <c r="D1270" s="174" t="s">
        <v>1</v>
      </c>
      <c r="E1270" s="175"/>
      <c r="F1270" s="175"/>
      <c r="G1270" s="175"/>
      <c r="H1270" s="175"/>
      <c r="I1270" s="175"/>
      <c r="J1270" s="175"/>
      <c r="K1270" s="175"/>
      <c r="L1270" s="175"/>
      <c r="M1270" s="175"/>
      <c r="N1270" s="175"/>
      <c r="O1270" s="175"/>
      <c r="P1270" s="176"/>
    </row>
    <row r="1271" spans="2:16" ht="17.25" x14ac:dyDescent="0.25">
      <c r="B1271" s="108"/>
      <c r="C1271" s="169"/>
      <c r="D1271" s="177" t="s">
        <v>2</v>
      </c>
      <c r="E1271" s="178"/>
      <c r="F1271" s="178"/>
      <c r="G1271" s="178"/>
      <c r="H1271" s="178"/>
      <c r="I1271" s="178"/>
      <c r="J1271" s="178"/>
      <c r="K1271" s="178"/>
      <c r="L1271" s="178"/>
      <c r="M1271" s="178"/>
      <c r="N1271" s="178"/>
      <c r="O1271" s="178"/>
      <c r="P1271" s="179"/>
    </row>
    <row r="1272" spans="2:16" ht="17.25" x14ac:dyDescent="0.25">
      <c r="B1272" s="108"/>
      <c r="C1272" s="170"/>
      <c r="D1272" s="180" t="s">
        <v>3</v>
      </c>
      <c r="E1272" s="181"/>
      <c r="F1272" s="181"/>
      <c r="G1272" s="181"/>
      <c r="H1272" s="181"/>
      <c r="I1272" s="181"/>
      <c r="J1272" s="181"/>
      <c r="K1272" s="181"/>
      <c r="L1272" s="181"/>
      <c r="M1272" s="181"/>
      <c r="N1272" s="181"/>
      <c r="O1272" s="181"/>
      <c r="P1272" s="182"/>
    </row>
    <row r="1273" spans="2:16" ht="17.25" x14ac:dyDescent="0.3">
      <c r="B1273" s="108"/>
      <c r="C1273" s="146"/>
      <c r="D1273" s="147"/>
      <c r="E1273" s="147"/>
      <c r="F1273" s="147"/>
      <c r="G1273" s="147"/>
      <c r="H1273" s="147"/>
      <c r="I1273" s="147"/>
      <c r="J1273" s="147"/>
      <c r="K1273" s="147"/>
      <c r="L1273" s="147"/>
      <c r="M1273" s="147"/>
      <c r="N1273" s="147"/>
      <c r="O1273" s="147"/>
      <c r="P1273" s="148"/>
    </row>
    <row r="1274" spans="2:16" ht="17.25" x14ac:dyDescent="0.25">
      <c r="B1274" s="108"/>
      <c r="C1274" s="6" t="s">
        <v>4</v>
      </c>
      <c r="D1274" s="149" t="s">
        <v>23</v>
      </c>
      <c r="E1274" s="150"/>
      <c r="F1274" s="150"/>
      <c r="G1274" s="150"/>
      <c r="H1274" s="150"/>
      <c r="I1274" s="150"/>
      <c r="J1274" s="150"/>
      <c r="K1274" s="150"/>
      <c r="L1274" s="150"/>
      <c r="M1274" s="150"/>
      <c r="N1274" s="150"/>
      <c r="O1274" s="150"/>
      <c r="P1274" s="151"/>
    </row>
    <row r="1275" spans="2:16" ht="17.25" x14ac:dyDescent="0.3">
      <c r="B1275" s="108"/>
      <c r="C1275" s="7" t="s">
        <v>5</v>
      </c>
      <c r="D1275" s="152" t="s">
        <v>24</v>
      </c>
      <c r="E1275" s="153"/>
      <c r="F1275" s="153"/>
      <c r="G1275" s="153"/>
      <c r="H1275" s="153"/>
      <c r="I1275" s="154"/>
      <c r="J1275" s="155" t="s">
        <v>6</v>
      </c>
      <c r="K1275" s="156"/>
      <c r="L1275" s="157" t="s">
        <v>7</v>
      </c>
      <c r="M1275" s="158"/>
      <c r="N1275" s="158"/>
      <c r="O1275" s="158"/>
      <c r="P1275" s="159"/>
    </row>
    <row r="1276" spans="2:16" ht="17.25" x14ac:dyDescent="0.25">
      <c r="B1276" s="108"/>
      <c r="C1276" s="79" t="s">
        <v>8</v>
      </c>
      <c r="D1276" s="160" t="s">
        <v>7</v>
      </c>
      <c r="E1276" s="161"/>
      <c r="F1276" s="161"/>
      <c r="G1276" s="161"/>
      <c r="H1276" s="161"/>
      <c r="I1276" s="162"/>
      <c r="J1276" s="163" t="s">
        <v>9</v>
      </c>
      <c r="K1276" s="164"/>
      <c r="L1276" s="165" t="s">
        <v>7</v>
      </c>
      <c r="M1276" s="166"/>
      <c r="N1276" s="166"/>
      <c r="O1276" s="166"/>
      <c r="P1276" s="167"/>
    </row>
    <row r="1277" spans="2:16" ht="17.25" x14ac:dyDescent="0.3">
      <c r="B1277" s="108"/>
      <c r="C1277" s="8" t="s">
        <v>10</v>
      </c>
      <c r="D1277" s="143" t="s">
        <v>181</v>
      </c>
      <c r="E1277" s="144"/>
      <c r="F1277" s="144"/>
      <c r="G1277" s="144"/>
      <c r="H1277" s="144"/>
      <c r="I1277" s="144"/>
      <c r="J1277" s="144"/>
      <c r="K1277" s="144"/>
      <c r="L1277" s="144"/>
      <c r="M1277" s="144"/>
      <c r="N1277" s="145"/>
      <c r="O1277" s="8" t="s">
        <v>11</v>
      </c>
      <c r="P1277" s="70" t="s">
        <v>12</v>
      </c>
    </row>
    <row r="1278" spans="2:16" ht="17.25" x14ac:dyDescent="0.3">
      <c r="B1278" s="108"/>
      <c r="C1278" s="146"/>
      <c r="D1278" s="147"/>
      <c r="E1278" s="147"/>
      <c r="F1278" s="147"/>
      <c r="G1278" s="147"/>
      <c r="H1278" s="147"/>
      <c r="I1278" s="147"/>
      <c r="J1278" s="147"/>
      <c r="K1278" s="147"/>
      <c r="L1278" s="147"/>
      <c r="M1278" s="147"/>
      <c r="N1278" s="147"/>
      <c r="O1278" s="147"/>
      <c r="P1278" s="148"/>
    </row>
    <row r="1279" spans="2:16" x14ac:dyDescent="0.25">
      <c r="B1279" s="108"/>
      <c r="C1279" s="113" t="s">
        <v>13</v>
      </c>
      <c r="D1279" s="114"/>
      <c r="E1279" s="114"/>
      <c r="F1279" s="115"/>
      <c r="G1279" s="113" t="s">
        <v>14</v>
      </c>
      <c r="H1279" s="115"/>
      <c r="I1279" s="113" t="s">
        <v>15</v>
      </c>
      <c r="J1279" s="115"/>
      <c r="K1279" s="113" t="s">
        <v>16</v>
      </c>
      <c r="L1279" s="114"/>
      <c r="M1279" s="115"/>
      <c r="N1279" s="113" t="s">
        <v>17</v>
      </c>
      <c r="O1279" s="114"/>
      <c r="P1279" s="115"/>
    </row>
    <row r="1280" spans="2:16" x14ac:dyDescent="0.25">
      <c r="B1280" s="108"/>
      <c r="C1280" s="188" t="s">
        <v>65</v>
      </c>
      <c r="D1280" s="189"/>
      <c r="E1280" s="189"/>
      <c r="F1280" s="190"/>
      <c r="G1280" s="186" t="s">
        <v>18</v>
      </c>
      <c r="H1280" s="187"/>
      <c r="I1280" s="186">
        <f>0.011*2</f>
        <v>2.1999999999999999E-2</v>
      </c>
      <c r="J1280" s="187"/>
      <c r="K1280" s="191">
        <v>15477</v>
      </c>
      <c r="L1280" s="192"/>
      <c r="M1280" s="193"/>
      <c r="N1280" s="110">
        <f>K1280*I1280</f>
        <v>340.49399999999997</v>
      </c>
      <c r="O1280" s="111"/>
      <c r="P1280" s="112"/>
    </row>
    <row r="1281" spans="2:16" x14ac:dyDescent="0.25">
      <c r="B1281" s="108"/>
      <c r="C1281" s="13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39"/>
      <c r="O1281" s="139"/>
      <c r="P1281" s="140"/>
    </row>
    <row r="1282" spans="2:16" x14ac:dyDescent="0.25">
      <c r="B1282" s="108"/>
      <c r="C1282" s="13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4"/>
    </row>
    <row r="1283" spans="2:16" x14ac:dyDescent="0.25">
      <c r="B1283" s="108"/>
      <c r="C1283" s="113" t="s">
        <v>19</v>
      </c>
      <c r="D1283" s="114"/>
      <c r="E1283" s="114"/>
      <c r="F1283" s="115"/>
      <c r="G1283" s="113" t="s">
        <v>14</v>
      </c>
      <c r="H1283" s="115"/>
      <c r="I1283" s="113" t="s">
        <v>15</v>
      </c>
      <c r="J1283" s="115"/>
      <c r="K1283" s="113" t="s">
        <v>16</v>
      </c>
      <c r="L1283" s="114"/>
      <c r="M1283" s="115"/>
      <c r="N1283" s="113" t="s">
        <v>17</v>
      </c>
      <c r="O1283" s="114"/>
      <c r="P1283" s="115"/>
    </row>
    <row r="1284" spans="2:16" x14ac:dyDescent="0.25">
      <c r="B1284" s="108"/>
      <c r="C1284" s="183" t="s">
        <v>182</v>
      </c>
      <c r="D1284" s="184"/>
      <c r="E1284" s="184"/>
      <c r="F1284" s="185"/>
      <c r="G1284" s="186" t="s">
        <v>46</v>
      </c>
      <c r="H1284" s="187"/>
      <c r="I1284" s="186">
        <f>1*2</f>
        <v>2</v>
      </c>
      <c r="J1284" s="187"/>
      <c r="K1284" s="207">
        <v>22815.58</v>
      </c>
      <c r="L1284" s="208"/>
      <c r="M1284" s="209"/>
      <c r="N1284" s="132">
        <f>K1284*I1284</f>
        <v>45631.16</v>
      </c>
      <c r="O1284" s="133"/>
      <c r="P1284" s="134"/>
    </row>
    <row r="1285" spans="2:16" x14ac:dyDescent="0.25">
      <c r="B1285" s="108"/>
      <c r="C1285" s="85"/>
      <c r="D1285" s="86"/>
      <c r="E1285" s="86"/>
      <c r="F1285" s="86"/>
      <c r="G1285" s="58"/>
      <c r="H1285" s="58"/>
      <c r="I1285" s="58"/>
      <c r="J1285" s="58"/>
      <c r="K1285" s="89"/>
      <c r="L1285" s="89"/>
      <c r="M1285" s="89"/>
      <c r="N1285" s="110">
        <f>N1284</f>
        <v>45631.16</v>
      </c>
      <c r="O1285" s="111"/>
      <c r="P1285" s="112"/>
    </row>
    <row r="1286" spans="2:16" x14ac:dyDescent="0.25">
      <c r="B1286" s="108"/>
      <c r="C1286" s="13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4"/>
    </row>
    <row r="1287" spans="2:16" x14ac:dyDescent="0.25">
      <c r="B1287" s="108"/>
      <c r="C1287" s="113" t="s">
        <v>21</v>
      </c>
      <c r="D1287" s="114"/>
      <c r="E1287" s="114"/>
      <c r="F1287" s="115"/>
      <c r="G1287" s="113" t="s">
        <v>14</v>
      </c>
      <c r="H1287" s="115"/>
      <c r="I1287" s="113" t="s">
        <v>15</v>
      </c>
      <c r="J1287" s="115"/>
      <c r="K1287" s="113" t="s">
        <v>16</v>
      </c>
      <c r="L1287" s="114"/>
      <c r="M1287" s="115"/>
      <c r="N1287" s="113" t="s">
        <v>17</v>
      </c>
      <c r="O1287" s="114"/>
      <c r="P1287" s="115"/>
    </row>
    <row r="1288" spans="2:16" x14ac:dyDescent="0.25">
      <c r="B1288" s="108"/>
      <c r="C1288" s="126" t="s">
        <v>32</v>
      </c>
      <c r="D1288" s="127"/>
      <c r="E1288" s="127"/>
      <c r="F1288" s="128"/>
      <c r="G1288" s="126" t="s">
        <v>41</v>
      </c>
      <c r="H1288" s="128"/>
      <c r="I1288" s="126">
        <f>0.75*2</f>
        <v>1.5</v>
      </c>
      <c r="J1288" s="128"/>
      <c r="K1288" s="129">
        <v>7595.09</v>
      </c>
      <c r="L1288" s="130"/>
      <c r="M1288" s="131"/>
      <c r="N1288" s="132">
        <f>K1288*I1288</f>
        <v>11392.635</v>
      </c>
      <c r="O1288" s="133"/>
      <c r="P1288" s="134"/>
    </row>
    <row r="1289" spans="2:16" x14ac:dyDescent="0.25">
      <c r="B1289" s="108"/>
      <c r="C1289" s="183" t="s">
        <v>176</v>
      </c>
      <c r="D1289" s="184"/>
      <c r="E1289" s="184"/>
      <c r="F1289" s="185"/>
      <c r="G1289" s="186" t="s">
        <v>41</v>
      </c>
      <c r="H1289" s="187"/>
      <c r="I1289" s="126">
        <f>0.75*2</f>
        <v>1.5</v>
      </c>
      <c r="J1289" s="128"/>
      <c r="K1289" s="129">
        <v>13041.42</v>
      </c>
      <c r="L1289" s="130"/>
      <c r="M1289" s="131"/>
      <c r="N1289" s="132">
        <f>K1289*I1289</f>
        <v>19562.13</v>
      </c>
      <c r="O1289" s="133"/>
      <c r="P1289" s="134"/>
    </row>
    <row r="1290" spans="2:16" x14ac:dyDescent="0.25">
      <c r="B1290" s="108"/>
      <c r="C1290" s="94"/>
      <c r="D1290" s="87"/>
      <c r="E1290" s="87"/>
      <c r="F1290" s="87"/>
      <c r="G1290" s="87"/>
      <c r="H1290" s="87"/>
      <c r="I1290" s="87"/>
      <c r="J1290" s="87"/>
      <c r="K1290" s="88"/>
      <c r="L1290" s="87"/>
      <c r="M1290" s="87"/>
      <c r="N1290" s="110">
        <f>N1288+N1289</f>
        <v>30954.764999999999</v>
      </c>
      <c r="O1290" s="111"/>
      <c r="P1290" s="112"/>
    </row>
    <row r="1291" spans="2:16" x14ac:dyDescent="0.25">
      <c r="B1291" s="108"/>
      <c r="C1291" s="13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90"/>
      <c r="O1291" s="91"/>
      <c r="P1291" s="92"/>
    </row>
    <row r="1292" spans="2:16" x14ac:dyDescent="0.25">
      <c r="B1292" s="108"/>
      <c r="C1292" s="13"/>
      <c r="D1292" s="12"/>
      <c r="E1292" s="12"/>
      <c r="F1292" s="12"/>
      <c r="G1292" s="12"/>
      <c r="H1292" s="12"/>
      <c r="I1292" s="12"/>
      <c r="J1292" s="12"/>
      <c r="K1292" s="113" t="s">
        <v>22</v>
      </c>
      <c r="L1292" s="114"/>
      <c r="M1292" s="115"/>
      <c r="N1292" s="110">
        <f>N1280+N1285+N1290</f>
        <v>76926.418999999994</v>
      </c>
      <c r="O1292" s="111"/>
      <c r="P1292" s="112"/>
    </row>
    <row r="1293" spans="2:16" x14ac:dyDescent="0.25">
      <c r="B1293" s="108"/>
      <c r="C1293" s="13"/>
      <c r="D1293" s="12"/>
      <c r="E1293" s="12"/>
      <c r="F1293" s="12"/>
      <c r="G1293" s="12"/>
      <c r="H1293" s="12"/>
      <c r="I1293" s="12"/>
      <c r="J1293" s="12"/>
      <c r="K1293" s="116" t="s">
        <v>244</v>
      </c>
      <c r="L1293" s="117"/>
      <c r="M1293" s="118"/>
      <c r="N1293" s="119">
        <f>N1292+N1266+N1241</f>
        <v>927743.45180499996</v>
      </c>
      <c r="O1293" s="120"/>
      <c r="P1293" s="121"/>
    </row>
    <row r="1294" spans="2:16" x14ac:dyDescent="0.25">
      <c r="B1294" s="108"/>
      <c r="C1294" s="13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4"/>
    </row>
    <row r="1295" spans="2:16" ht="19.5" thickBot="1" x14ac:dyDescent="0.35">
      <c r="B1295" s="108"/>
      <c r="C1295" s="194" t="s">
        <v>251</v>
      </c>
      <c r="D1295" s="194"/>
      <c r="E1295" s="194"/>
      <c r="F1295" s="194"/>
      <c r="G1295" s="194"/>
      <c r="H1295" s="194"/>
      <c r="I1295" s="194"/>
      <c r="J1295" s="194"/>
      <c r="K1295" s="194"/>
      <c r="L1295" s="194"/>
      <c r="M1295" s="194"/>
      <c r="N1295" s="194"/>
      <c r="O1295" s="194"/>
      <c r="P1295" s="194"/>
    </row>
    <row r="1296" spans="2:16" ht="17.25" x14ac:dyDescent="0.25">
      <c r="B1296" s="108"/>
      <c r="C1296" s="168"/>
      <c r="D1296" s="171" t="s">
        <v>0</v>
      </c>
      <c r="E1296" s="172"/>
      <c r="F1296" s="172"/>
      <c r="G1296" s="172"/>
      <c r="H1296" s="172"/>
      <c r="I1296" s="172"/>
      <c r="J1296" s="172"/>
      <c r="K1296" s="172"/>
      <c r="L1296" s="172"/>
      <c r="M1296" s="172"/>
      <c r="N1296" s="172"/>
      <c r="O1296" s="172"/>
      <c r="P1296" s="173"/>
    </row>
    <row r="1297" spans="2:16" ht="17.25" x14ac:dyDescent="0.25">
      <c r="B1297" s="108"/>
      <c r="C1297" s="169"/>
      <c r="D1297" s="174" t="s">
        <v>1</v>
      </c>
      <c r="E1297" s="175"/>
      <c r="F1297" s="175"/>
      <c r="G1297" s="175"/>
      <c r="H1297" s="175"/>
      <c r="I1297" s="175"/>
      <c r="J1297" s="175"/>
      <c r="K1297" s="175"/>
      <c r="L1297" s="175"/>
      <c r="M1297" s="175"/>
      <c r="N1297" s="175"/>
      <c r="O1297" s="175"/>
      <c r="P1297" s="176"/>
    </row>
    <row r="1298" spans="2:16" ht="17.25" x14ac:dyDescent="0.25">
      <c r="B1298" s="108"/>
      <c r="C1298" s="169"/>
      <c r="D1298" s="177" t="s">
        <v>2</v>
      </c>
      <c r="E1298" s="178"/>
      <c r="F1298" s="178"/>
      <c r="G1298" s="178"/>
      <c r="H1298" s="178"/>
      <c r="I1298" s="178"/>
      <c r="J1298" s="178"/>
      <c r="K1298" s="178"/>
      <c r="L1298" s="178"/>
      <c r="M1298" s="178"/>
      <c r="N1298" s="178"/>
      <c r="O1298" s="178"/>
      <c r="P1298" s="179"/>
    </row>
    <row r="1299" spans="2:16" ht="17.25" x14ac:dyDescent="0.25">
      <c r="B1299" s="108"/>
      <c r="C1299" s="170"/>
      <c r="D1299" s="180" t="s">
        <v>3</v>
      </c>
      <c r="E1299" s="181"/>
      <c r="F1299" s="181"/>
      <c r="G1299" s="181"/>
      <c r="H1299" s="181"/>
      <c r="I1299" s="181"/>
      <c r="J1299" s="181"/>
      <c r="K1299" s="181"/>
      <c r="L1299" s="181"/>
      <c r="M1299" s="181"/>
      <c r="N1299" s="181"/>
      <c r="O1299" s="181"/>
      <c r="P1299" s="182"/>
    </row>
    <row r="1300" spans="2:16" ht="17.25" x14ac:dyDescent="0.3">
      <c r="B1300" s="108"/>
      <c r="C1300" s="146"/>
      <c r="D1300" s="147"/>
      <c r="E1300" s="147"/>
      <c r="F1300" s="147"/>
      <c r="G1300" s="147"/>
      <c r="H1300" s="147"/>
      <c r="I1300" s="147"/>
      <c r="J1300" s="147"/>
      <c r="K1300" s="147"/>
      <c r="L1300" s="147"/>
      <c r="M1300" s="147"/>
      <c r="N1300" s="147"/>
      <c r="O1300" s="147"/>
      <c r="P1300" s="148"/>
    </row>
    <row r="1301" spans="2:16" ht="17.25" x14ac:dyDescent="0.25">
      <c r="B1301" s="108"/>
      <c r="C1301" s="6" t="s">
        <v>4</v>
      </c>
      <c r="D1301" s="149" t="s">
        <v>23</v>
      </c>
      <c r="E1301" s="150"/>
      <c r="F1301" s="150"/>
      <c r="G1301" s="150"/>
      <c r="H1301" s="150"/>
      <c r="I1301" s="150"/>
      <c r="J1301" s="150"/>
      <c r="K1301" s="150"/>
      <c r="L1301" s="150"/>
      <c r="M1301" s="150"/>
      <c r="N1301" s="150"/>
      <c r="O1301" s="150"/>
      <c r="P1301" s="151"/>
    </row>
    <row r="1302" spans="2:16" ht="17.25" x14ac:dyDescent="0.3">
      <c r="B1302" s="108"/>
      <c r="C1302" s="7" t="s">
        <v>5</v>
      </c>
      <c r="D1302" s="152" t="s">
        <v>24</v>
      </c>
      <c r="E1302" s="153"/>
      <c r="F1302" s="153"/>
      <c r="G1302" s="153"/>
      <c r="H1302" s="153"/>
      <c r="I1302" s="154"/>
      <c r="J1302" s="155" t="s">
        <v>6</v>
      </c>
      <c r="K1302" s="156"/>
      <c r="L1302" s="157" t="s">
        <v>7</v>
      </c>
      <c r="M1302" s="158"/>
      <c r="N1302" s="158"/>
      <c r="O1302" s="158"/>
      <c r="P1302" s="159"/>
    </row>
    <row r="1303" spans="2:16" ht="17.25" x14ac:dyDescent="0.25">
      <c r="B1303" s="108"/>
      <c r="C1303" s="79" t="s">
        <v>8</v>
      </c>
      <c r="D1303" s="160" t="s">
        <v>7</v>
      </c>
      <c r="E1303" s="161"/>
      <c r="F1303" s="161"/>
      <c r="G1303" s="161"/>
      <c r="H1303" s="161"/>
      <c r="I1303" s="162"/>
      <c r="J1303" s="163" t="s">
        <v>9</v>
      </c>
      <c r="K1303" s="164"/>
      <c r="L1303" s="165" t="s">
        <v>7</v>
      </c>
      <c r="M1303" s="166"/>
      <c r="N1303" s="166"/>
      <c r="O1303" s="166"/>
      <c r="P1303" s="167"/>
    </row>
    <row r="1304" spans="2:16" ht="17.25" x14ac:dyDescent="0.3">
      <c r="B1304" s="108"/>
      <c r="C1304" s="8" t="s">
        <v>10</v>
      </c>
      <c r="D1304" s="143" t="s">
        <v>227</v>
      </c>
      <c r="E1304" s="144"/>
      <c r="F1304" s="144"/>
      <c r="G1304" s="144"/>
      <c r="H1304" s="144"/>
      <c r="I1304" s="144"/>
      <c r="J1304" s="144"/>
      <c r="K1304" s="144"/>
      <c r="L1304" s="144"/>
      <c r="M1304" s="144"/>
      <c r="N1304" s="145"/>
      <c r="O1304" s="8" t="s">
        <v>11</v>
      </c>
      <c r="P1304" s="70" t="s">
        <v>46</v>
      </c>
    </row>
    <row r="1305" spans="2:16" ht="17.25" x14ac:dyDescent="0.3">
      <c r="B1305" s="108"/>
      <c r="C1305" s="146"/>
      <c r="D1305" s="147"/>
      <c r="E1305" s="147"/>
      <c r="F1305" s="147"/>
      <c r="G1305" s="147"/>
      <c r="H1305" s="147"/>
      <c r="I1305" s="147"/>
      <c r="J1305" s="147"/>
      <c r="K1305" s="147"/>
      <c r="L1305" s="147"/>
      <c r="M1305" s="147"/>
      <c r="N1305" s="147"/>
      <c r="O1305" s="147"/>
      <c r="P1305" s="148"/>
    </row>
    <row r="1306" spans="2:16" x14ac:dyDescent="0.25">
      <c r="B1306" s="108"/>
      <c r="C1306" s="113" t="s">
        <v>13</v>
      </c>
      <c r="D1306" s="114"/>
      <c r="E1306" s="114"/>
      <c r="F1306" s="115"/>
      <c r="G1306" s="113" t="s">
        <v>14</v>
      </c>
      <c r="H1306" s="115"/>
      <c r="I1306" s="113" t="s">
        <v>15</v>
      </c>
      <c r="J1306" s="115"/>
      <c r="K1306" s="113" t="s">
        <v>16</v>
      </c>
      <c r="L1306" s="114"/>
      <c r="M1306" s="115"/>
      <c r="N1306" s="113" t="s">
        <v>17</v>
      </c>
      <c r="O1306" s="114"/>
      <c r="P1306" s="115"/>
    </row>
    <row r="1307" spans="2:16" x14ac:dyDescent="0.25">
      <c r="B1307" s="108"/>
      <c r="C1307" s="200" t="s">
        <v>195</v>
      </c>
      <c r="D1307" s="139"/>
      <c r="E1307" s="139"/>
      <c r="F1307" s="140"/>
      <c r="G1307" s="186" t="s">
        <v>18</v>
      </c>
      <c r="H1307" s="187"/>
      <c r="I1307" s="135">
        <f>0.033*1</f>
        <v>3.3000000000000002E-2</v>
      </c>
      <c r="J1307" s="135"/>
      <c r="K1307" s="201">
        <v>136201</v>
      </c>
      <c r="L1307" s="201"/>
      <c r="M1307" s="201"/>
      <c r="N1307" s="141">
        <f>K1307*I1307</f>
        <v>4494.6329999999998</v>
      </c>
      <c r="O1307" s="141"/>
      <c r="P1307" s="141"/>
    </row>
    <row r="1308" spans="2:16" x14ac:dyDescent="0.25">
      <c r="B1308" s="108"/>
      <c r="C1308" s="13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4"/>
    </row>
    <row r="1309" spans="2:16" x14ac:dyDescent="0.25">
      <c r="B1309" s="108"/>
      <c r="C1309" s="141" t="s">
        <v>19</v>
      </c>
      <c r="D1309" s="141"/>
      <c r="E1309" s="141"/>
      <c r="F1309" s="141"/>
      <c r="G1309" s="141" t="s">
        <v>14</v>
      </c>
      <c r="H1309" s="141"/>
      <c r="I1309" s="141" t="s">
        <v>15</v>
      </c>
      <c r="J1309" s="141"/>
      <c r="K1309" s="95" t="s">
        <v>16</v>
      </c>
      <c r="L1309" s="95"/>
      <c r="M1309" s="95"/>
      <c r="N1309" s="141" t="s">
        <v>17</v>
      </c>
      <c r="O1309" s="141"/>
      <c r="P1309" s="141"/>
    </row>
    <row r="1310" spans="2:16" x14ac:dyDescent="0.25">
      <c r="B1310" s="108"/>
      <c r="C1310" s="142" t="s">
        <v>228</v>
      </c>
      <c r="D1310" s="142"/>
      <c r="E1310" s="142"/>
      <c r="F1310" s="142"/>
      <c r="G1310" s="187" t="s">
        <v>46</v>
      </c>
      <c r="H1310" s="135"/>
      <c r="I1310" s="135">
        <f>4*1</f>
        <v>4</v>
      </c>
      <c r="J1310" s="135"/>
      <c r="K1310" s="136">
        <v>449.33</v>
      </c>
      <c r="L1310" s="136"/>
      <c r="M1310" s="136"/>
      <c r="N1310" s="137">
        <f>K1310*I1310</f>
        <v>1797.32</v>
      </c>
      <c r="O1310" s="137"/>
      <c r="P1310" s="137"/>
    </row>
    <row r="1311" spans="2:16" x14ac:dyDescent="0.25">
      <c r="B1311" s="108"/>
      <c r="C1311" s="142" t="s">
        <v>229</v>
      </c>
      <c r="D1311" s="142"/>
      <c r="E1311" s="142"/>
      <c r="F1311" s="142"/>
      <c r="G1311" s="187" t="s">
        <v>46</v>
      </c>
      <c r="H1311" s="135"/>
      <c r="I1311" s="135">
        <f>3*1</f>
        <v>3</v>
      </c>
      <c r="J1311" s="135"/>
      <c r="K1311" s="136">
        <v>3037.91</v>
      </c>
      <c r="L1311" s="136"/>
      <c r="M1311" s="136"/>
      <c r="N1311" s="137">
        <f>K1311*I1311</f>
        <v>9113.73</v>
      </c>
      <c r="O1311" s="137"/>
      <c r="P1311" s="137"/>
    </row>
    <row r="1312" spans="2:16" x14ac:dyDescent="0.25">
      <c r="B1312" s="108"/>
      <c r="C1312" s="186" t="s">
        <v>230</v>
      </c>
      <c r="D1312" s="198"/>
      <c r="E1312" s="198"/>
      <c r="F1312" s="187"/>
      <c r="G1312" s="187" t="s">
        <v>48</v>
      </c>
      <c r="H1312" s="135"/>
      <c r="I1312" s="199">
        <f>18.9*30</f>
        <v>567</v>
      </c>
      <c r="J1312" s="199"/>
      <c r="K1312" s="136">
        <v>2850.68</v>
      </c>
      <c r="L1312" s="136"/>
      <c r="M1312" s="136"/>
      <c r="N1312" s="137">
        <f>K1312*I1312</f>
        <v>1616335.5599999998</v>
      </c>
      <c r="O1312" s="137"/>
      <c r="P1312" s="137"/>
    </row>
    <row r="1313" spans="2:16" x14ac:dyDescent="0.25">
      <c r="B1313" s="108"/>
      <c r="C1313" s="186" t="s">
        <v>231</v>
      </c>
      <c r="D1313" s="198"/>
      <c r="E1313" s="198"/>
      <c r="F1313" s="187"/>
      <c r="G1313" s="135" t="s">
        <v>48</v>
      </c>
      <c r="H1313" s="135"/>
      <c r="I1313" s="135">
        <f>24.8*30</f>
        <v>744</v>
      </c>
      <c r="J1313" s="135"/>
      <c r="K1313" s="136">
        <v>2955.5</v>
      </c>
      <c r="L1313" s="136"/>
      <c r="M1313" s="136"/>
      <c r="N1313" s="204">
        <f>I1313*K1313</f>
        <v>2198892</v>
      </c>
      <c r="O1313" s="205"/>
      <c r="P1313" s="206"/>
    </row>
    <row r="1314" spans="2:16" x14ac:dyDescent="0.25">
      <c r="B1314" s="108"/>
      <c r="C1314" s="135" t="s">
        <v>232</v>
      </c>
      <c r="D1314" s="135"/>
      <c r="E1314" s="135"/>
      <c r="F1314" s="135"/>
      <c r="G1314" s="200" t="s">
        <v>46</v>
      </c>
      <c r="H1314" s="139"/>
      <c r="I1314" s="135">
        <v>1</v>
      </c>
      <c r="J1314" s="135"/>
      <c r="K1314" s="202">
        <v>71810.34</v>
      </c>
      <c r="L1314" s="202"/>
      <c r="M1314" s="203"/>
      <c r="N1314" s="204">
        <f>K1314*I1314</f>
        <v>71810.34</v>
      </c>
      <c r="O1314" s="205"/>
      <c r="P1314" s="206"/>
    </row>
    <row r="1315" spans="2:16" x14ac:dyDescent="0.25">
      <c r="B1315" s="108"/>
      <c r="C1315" s="135" t="s">
        <v>219</v>
      </c>
      <c r="D1315" s="135"/>
      <c r="E1315" s="135"/>
      <c r="F1315" s="135"/>
      <c r="G1315" s="135" t="s">
        <v>93</v>
      </c>
      <c r="H1315" s="135"/>
      <c r="I1315" s="135">
        <f>0.01*1</f>
        <v>0.01</v>
      </c>
      <c r="J1315" s="135"/>
      <c r="K1315" s="136">
        <v>10092.790000000001</v>
      </c>
      <c r="L1315" s="136"/>
      <c r="M1315" s="136"/>
      <c r="N1315" s="137">
        <f>K1315*I1315</f>
        <v>100.92790000000001</v>
      </c>
      <c r="O1315" s="137"/>
      <c r="P1315" s="137"/>
    </row>
    <row r="1316" spans="2:16" x14ac:dyDescent="0.25">
      <c r="B1316" s="108"/>
      <c r="C1316" s="135" t="s">
        <v>210</v>
      </c>
      <c r="D1316" s="135"/>
      <c r="E1316" s="135"/>
      <c r="F1316" s="135"/>
      <c r="G1316" s="135" t="s">
        <v>93</v>
      </c>
      <c r="H1316" s="135"/>
      <c r="I1316" s="135">
        <f>0.04*1</f>
        <v>0.04</v>
      </c>
      <c r="J1316" s="135"/>
      <c r="K1316" s="136">
        <v>93398.76</v>
      </c>
      <c r="L1316" s="136"/>
      <c r="M1316" s="136"/>
      <c r="N1316" s="137">
        <f t="shared" ref="N1316:N1318" si="5">K1316*I1316</f>
        <v>3735.9503999999997</v>
      </c>
      <c r="O1316" s="137"/>
      <c r="P1316" s="137"/>
    </row>
    <row r="1317" spans="2:16" x14ac:dyDescent="0.25">
      <c r="B1317" s="108"/>
      <c r="C1317" s="135" t="s">
        <v>233</v>
      </c>
      <c r="D1317" s="135"/>
      <c r="E1317" s="135"/>
      <c r="F1317" s="135"/>
      <c r="G1317" s="135" t="s">
        <v>48</v>
      </c>
      <c r="H1317" s="135"/>
      <c r="I1317" s="135">
        <f>6.2*20</f>
        <v>124</v>
      </c>
      <c r="J1317" s="135"/>
      <c r="K1317" s="136">
        <v>2322.34</v>
      </c>
      <c r="L1317" s="136"/>
      <c r="M1317" s="136"/>
      <c r="N1317" s="137">
        <f t="shared" si="5"/>
        <v>287970.16000000003</v>
      </c>
      <c r="O1317" s="137"/>
      <c r="P1317" s="137"/>
    </row>
    <row r="1318" spans="2:16" x14ac:dyDescent="0.25">
      <c r="B1318" s="108"/>
      <c r="C1318" s="135" t="s">
        <v>219</v>
      </c>
      <c r="D1318" s="135"/>
      <c r="E1318" s="135"/>
      <c r="F1318" s="135"/>
      <c r="G1318" s="135" t="s">
        <v>93</v>
      </c>
      <c r="H1318" s="135"/>
      <c r="I1318" s="135">
        <f>6.2*20</f>
        <v>124</v>
      </c>
      <c r="J1318" s="135"/>
      <c r="K1318" s="136">
        <v>4215.3900000000003</v>
      </c>
      <c r="L1318" s="136"/>
      <c r="M1318" s="136"/>
      <c r="N1318" s="137">
        <f t="shared" si="5"/>
        <v>522708.36000000004</v>
      </c>
      <c r="O1318" s="137"/>
      <c r="P1318" s="137"/>
    </row>
    <row r="1319" spans="2:16" x14ac:dyDescent="0.25">
      <c r="B1319" s="108"/>
      <c r="C1319" s="66"/>
      <c r="D1319" s="58"/>
      <c r="E1319" s="58"/>
      <c r="F1319" s="58"/>
      <c r="G1319" s="58"/>
      <c r="H1319" s="58"/>
      <c r="I1319" s="58"/>
      <c r="J1319" s="58"/>
      <c r="K1319" s="89"/>
      <c r="L1319" s="89"/>
      <c r="M1319" s="89"/>
      <c r="N1319" s="138">
        <f>SUM(N1310:P1315)</f>
        <v>3898049.8778999997</v>
      </c>
      <c r="O1319" s="138"/>
      <c r="P1319" s="138"/>
    </row>
    <row r="1320" spans="2:16" x14ac:dyDescent="0.25">
      <c r="B1320" s="108"/>
      <c r="C1320" s="13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4"/>
    </row>
    <row r="1321" spans="2:16" x14ac:dyDescent="0.25">
      <c r="B1321" s="108"/>
      <c r="C1321" s="113" t="s">
        <v>21</v>
      </c>
      <c r="D1321" s="114"/>
      <c r="E1321" s="114"/>
      <c r="F1321" s="115"/>
      <c r="G1321" s="113" t="s">
        <v>14</v>
      </c>
      <c r="H1321" s="115"/>
      <c r="I1321" s="113" t="s">
        <v>15</v>
      </c>
      <c r="J1321" s="115"/>
      <c r="K1321" s="113" t="s">
        <v>16</v>
      </c>
      <c r="L1321" s="114"/>
      <c r="M1321" s="115"/>
      <c r="N1321" s="113" t="s">
        <v>17</v>
      </c>
      <c r="O1321" s="114"/>
      <c r="P1321" s="115"/>
    </row>
    <row r="1322" spans="2:16" x14ac:dyDescent="0.25">
      <c r="B1322" s="108"/>
      <c r="C1322" s="126" t="s">
        <v>167</v>
      </c>
      <c r="D1322" s="127"/>
      <c r="E1322" s="127"/>
      <c r="F1322" s="128"/>
      <c r="G1322" s="126" t="s">
        <v>41</v>
      </c>
      <c r="H1322" s="128"/>
      <c r="I1322" s="126">
        <f>6*1</f>
        <v>6</v>
      </c>
      <c r="J1322" s="128"/>
      <c r="K1322" s="129">
        <v>8354.7199999999993</v>
      </c>
      <c r="L1322" s="130"/>
      <c r="M1322" s="131"/>
      <c r="N1322" s="195">
        <f>K1322*I1322</f>
        <v>50128.319999999992</v>
      </c>
      <c r="O1322" s="196"/>
      <c r="P1322" s="197"/>
    </row>
    <row r="1323" spans="2:16" x14ac:dyDescent="0.25">
      <c r="B1323" s="108"/>
      <c r="C1323" s="126" t="s">
        <v>221</v>
      </c>
      <c r="D1323" s="127"/>
      <c r="E1323" s="127"/>
      <c r="F1323" s="128"/>
      <c r="G1323" s="126" t="s">
        <v>41</v>
      </c>
      <c r="H1323" s="128"/>
      <c r="I1323" s="126">
        <f>6*1</f>
        <v>6</v>
      </c>
      <c r="J1323" s="128"/>
      <c r="K1323" s="129">
        <v>14345.44</v>
      </c>
      <c r="L1323" s="130"/>
      <c r="M1323" s="131"/>
      <c r="N1323" s="132">
        <f>K1323*I1323</f>
        <v>86072.639999999999</v>
      </c>
      <c r="O1323" s="133"/>
      <c r="P1323" s="134"/>
    </row>
    <row r="1324" spans="2:16" x14ac:dyDescent="0.25">
      <c r="B1324" s="108"/>
      <c r="C1324" s="94"/>
      <c r="D1324" s="87"/>
      <c r="E1324" s="87"/>
      <c r="F1324" s="87"/>
      <c r="G1324" s="87"/>
      <c r="H1324" s="87"/>
      <c r="I1324" s="87"/>
      <c r="J1324" s="87"/>
      <c r="K1324" s="88"/>
      <c r="L1324" s="87"/>
      <c r="M1324" s="87"/>
      <c r="N1324" s="110"/>
      <c r="O1324" s="111"/>
      <c r="P1324" s="112"/>
    </row>
    <row r="1325" spans="2:16" x14ac:dyDescent="0.25">
      <c r="B1325" s="108"/>
      <c r="C1325" s="13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90"/>
      <c r="O1325" s="91"/>
      <c r="P1325" s="92"/>
    </row>
    <row r="1326" spans="2:16" x14ac:dyDescent="0.25">
      <c r="B1326" s="108"/>
      <c r="C1326" s="13"/>
      <c r="D1326" s="12"/>
      <c r="E1326" s="12"/>
      <c r="F1326" s="12"/>
      <c r="G1326" s="12"/>
      <c r="H1326" s="12"/>
      <c r="I1326" s="12"/>
      <c r="J1326" s="12"/>
      <c r="K1326" s="113" t="s">
        <v>22</v>
      </c>
      <c r="L1326" s="114"/>
      <c r="M1326" s="115"/>
      <c r="N1326" s="110"/>
      <c r="O1326" s="111"/>
      <c r="P1326" s="112"/>
    </row>
    <row r="1327" spans="2:16" ht="15.75" thickBot="1" x14ac:dyDescent="0.3">
      <c r="B1327" s="108"/>
      <c r="C1327" s="13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4"/>
    </row>
    <row r="1328" spans="2:16" ht="17.25" x14ac:dyDescent="0.25">
      <c r="B1328" s="108"/>
      <c r="C1328" s="168"/>
      <c r="D1328" s="171" t="s">
        <v>0</v>
      </c>
      <c r="E1328" s="172"/>
      <c r="F1328" s="172"/>
      <c r="G1328" s="172"/>
      <c r="H1328" s="172"/>
      <c r="I1328" s="172"/>
      <c r="J1328" s="172"/>
      <c r="K1328" s="172"/>
      <c r="L1328" s="172"/>
      <c r="M1328" s="172"/>
      <c r="N1328" s="172"/>
      <c r="O1328" s="172"/>
      <c r="P1328" s="173"/>
    </row>
    <row r="1329" spans="2:16" ht="17.25" x14ac:dyDescent="0.25">
      <c r="B1329" s="108"/>
      <c r="C1329" s="169"/>
      <c r="D1329" s="174" t="s">
        <v>1</v>
      </c>
      <c r="E1329" s="175"/>
      <c r="F1329" s="175"/>
      <c r="G1329" s="175"/>
      <c r="H1329" s="175"/>
      <c r="I1329" s="175"/>
      <c r="J1329" s="175"/>
      <c r="K1329" s="175"/>
      <c r="L1329" s="175"/>
      <c r="M1329" s="175"/>
      <c r="N1329" s="175"/>
      <c r="O1329" s="175"/>
      <c r="P1329" s="176"/>
    </row>
    <row r="1330" spans="2:16" ht="17.25" x14ac:dyDescent="0.25">
      <c r="B1330" s="108"/>
      <c r="C1330" s="169"/>
      <c r="D1330" s="177" t="s">
        <v>2</v>
      </c>
      <c r="E1330" s="178"/>
      <c r="F1330" s="178"/>
      <c r="G1330" s="178"/>
      <c r="H1330" s="178"/>
      <c r="I1330" s="178"/>
      <c r="J1330" s="178"/>
      <c r="K1330" s="178"/>
      <c r="L1330" s="178"/>
      <c r="M1330" s="178"/>
      <c r="N1330" s="178"/>
      <c r="O1330" s="178"/>
      <c r="P1330" s="179"/>
    </row>
    <row r="1331" spans="2:16" ht="17.25" x14ac:dyDescent="0.25">
      <c r="B1331" s="108"/>
      <c r="C1331" s="170"/>
      <c r="D1331" s="180" t="s">
        <v>3</v>
      </c>
      <c r="E1331" s="181"/>
      <c r="F1331" s="181"/>
      <c r="G1331" s="181"/>
      <c r="H1331" s="181"/>
      <c r="I1331" s="181"/>
      <c r="J1331" s="181"/>
      <c r="K1331" s="181"/>
      <c r="L1331" s="181"/>
      <c r="M1331" s="181"/>
      <c r="N1331" s="181"/>
      <c r="O1331" s="181"/>
      <c r="P1331" s="182"/>
    </row>
    <row r="1332" spans="2:16" ht="17.25" x14ac:dyDescent="0.3">
      <c r="B1332" s="108"/>
      <c r="C1332" s="146"/>
      <c r="D1332" s="147"/>
      <c r="E1332" s="147"/>
      <c r="F1332" s="147"/>
      <c r="G1332" s="147"/>
      <c r="H1332" s="147"/>
      <c r="I1332" s="147"/>
      <c r="J1332" s="147"/>
      <c r="K1332" s="147"/>
      <c r="L1332" s="147"/>
      <c r="M1332" s="147"/>
      <c r="N1332" s="147"/>
      <c r="O1332" s="147"/>
      <c r="P1332" s="148"/>
    </row>
    <row r="1333" spans="2:16" ht="17.25" x14ac:dyDescent="0.25">
      <c r="B1333" s="108"/>
      <c r="C1333" s="6" t="s">
        <v>4</v>
      </c>
      <c r="D1333" s="149" t="s">
        <v>23</v>
      </c>
      <c r="E1333" s="150"/>
      <c r="F1333" s="150"/>
      <c r="G1333" s="150"/>
      <c r="H1333" s="150"/>
      <c r="I1333" s="150"/>
      <c r="J1333" s="150"/>
      <c r="K1333" s="150"/>
      <c r="L1333" s="150"/>
      <c r="M1333" s="150"/>
      <c r="N1333" s="150"/>
      <c r="O1333" s="150"/>
      <c r="P1333" s="151"/>
    </row>
    <row r="1334" spans="2:16" ht="17.25" x14ac:dyDescent="0.3">
      <c r="B1334" s="108"/>
      <c r="C1334" s="7" t="s">
        <v>5</v>
      </c>
      <c r="D1334" s="152" t="s">
        <v>24</v>
      </c>
      <c r="E1334" s="153"/>
      <c r="F1334" s="153"/>
      <c r="G1334" s="153"/>
      <c r="H1334" s="153"/>
      <c r="I1334" s="154"/>
      <c r="J1334" s="155" t="s">
        <v>6</v>
      </c>
      <c r="K1334" s="156"/>
      <c r="L1334" s="157" t="s">
        <v>7</v>
      </c>
      <c r="M1334" s="158"/>
      <c r="N1334" s="158"/>
      <c r="O1334" s="158"/>
      <c r="P1334" s="159"/>
    </row>
    <row r="1335" spans="2:16" ht="17.25" x14ac:dyDescent="0.25">
      <c r="B1335" s="108"/>
      <c r="C1335" s="79" t="s">
        <v>8</v>
      </c>
      <c r="D1335" s="160" t="s">
        <v>7</v>
      </c>
      <c r="E1335" s="161"/>
      <c r="F1335" s="161"/>
      <c r="G1335" s="161"/>
      <c r="H1335" s="161"/>
      <c r="I1335" s="162"/>
      <c r="J1335" s="163" t="s">
        <v>9</v>
      </c>
      <c r="K1335" s="164"/>
      <c r="L1335" s="165" t="s">
        <v>7</v>
      </c>
      <c r="M1335" s="166"/>
      <c r="N1335" s="166"/>
      <c r="O1335" s="166"/>
      <c r="P1335" s="167"/>
    </row>
    <row r="1336" spans="2:16" ht="17.25" x14ac:dyDescent="0.3">
      <c r="B1336" s="108"/>
      <c r="C1336" s="8" t="s">
        <v>10</v>
      </c>
      <c r="D1336" s="143" t="s">
        <v>234</v>
      </c>
      <c r="E1336" s="144"/>
      <c r="F1336" s="144"/>
      <c r="G1336" s="144"/>
      <c r="H1336" s="144"/>
      <c r="I1336" s="144"/>
      <c r="J1336" s="144"/>
      <c r="K1336" s="144"/>
      <c r="L1336" s="144"/>
      <c r="M1336" s="144"/>
      <c r="N1336" s="145"/>
      <c r="O1336" s="8" t="s">
        <v>11</v>
      </c>
      <c r="P1336" s="70" t="s">
        <v>46</v>
      </c>
    </row>
    <row r="1337" spans="2:16" ht="17.25" x14ac:dyDescent="0.3">
      <c r="B1337" s="108"/>
      <c r="C1337" s="146"/>
      <c r="D1337" s="147"/>
      <c r="E1337" s="147"/>
      <c r="F1337" s="147"/>
      <c r="G1337" s="147"/>
      <c r="H1337" s="147"/>
      <c r="I1337" s="147"/>
      <c r="J1337" s="147"/>
      <c r="K1337" s="147"/>
      <c r="L1337" s="147"/>
      <c r="M1337" s="147"/>
      <c r="N1337" s="147"/>
      <c r="O1337" s="147"/>
      <c r="P1337" s="148"/>
    </row>
    <row r="1338" spans="2:16" x14ac:dyDescent="0.25">
      <c r="B1338" s="108"/>
      <c r="C1338" s="113" t="s">
        <v>13</v>
      </c>
      <c r="D1338" s="114"/>
      <c r="E1338" s="114"/>
      <c r="F1338" s="115"/>
      <c r="G1338" s="113" t="s">
        <v>14</v>
      </c>
      <c r="H1338" s="115"/>
      <c r="I1338" s="113" t="s">
        <v>15</v>
      </c>
      <c r="J1338" s="115"/>
      <c r="K1338" s="113" t="s">
        <v>16</v>
      </c>
      <c r="L1338" s="114"/>
      <c r="M1338" s="115"/>
      <c r="N1338" s="113" t="s">
        <v>17</v>
      </c>
      <c r="O1338" s="114"/>
      <c r="P1338" s="115"/>
    </row>
    <row r="1339" spans="2:16" x14ac:dyDescent="0.25">
      <c r="B1339" s="108"/>
      <c r="C1339" s="200" t="s">
        <v>195</v>
      </c>
      <c r="D1339" s="139"/>
      <c r="E1339" s="139"/>
      <c r="F1339" s="140"/>
      <c r="G1339" s="186" t="s">
        <v>18</v>
      </c>
      <c r="H1339" s="187"/>
      <c r="I1339" s="135">
        <f>0.033*1</f>
        <v>3.3000000000000002E-2</v>
      </c>
      <c r="J1339" s="135"/>
      <c r="K1339" s="201">
        <v>28340</v>
      </c>
      <c r="L1339" s="201"/>
      <c r="M1339" s="201"/>
      <c r="N1339" s="141">
        <f>K1339*I1339</f>
        <v>935.22</v>
      </c>
      <c r="O1339" s="141"/>
      <c r="P1339" s="141"/>
    </row>
    <row r="1340" spans="2:16" x14ac:dyDescent="0.25">
      <c r="B1340" s="108"/>
      <c r="C1340" s="13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4"/>
    </row>
    <row r="1341" spans="2:16" x14ac:dyDescent="0.25">
      <c r="B1341" s="108"/>
      <c r="C1341" s="141" t="s">
        <v>19</v>
      </c>
      <c r="D1341" s="141"/>
      <c r="E1341" s="141"/>
      <c r="F1341" s="141"/>
      <c r="G1341" s="141" t="s">
        <v>14</v>
      </c>
      <c r="H1341" s="141"/>
      <c r="I1341" s="141" t="s">
        <v>15</v>
      </c>
      <c r="J1341" s="141"/>
      <c r="K1341" s="95" t="s">
        <v>16</v>
      </c>
      <c r="L1341" s="95"/>
      <c r="M1341" s="95"/>
      <c r="N1341" s="141" t="s">
        <v>17</v>
      </c>
      <c r="O1341" s="141"/>
      <c r="P1341" s="141"/>
    </row>
    <row r="1342" spans="2:16" x14ac:dyDescent="0.25">
      <c r="B1342" s="108"/>
      <c r="C1342" s="142" t="s">
        <v>235</v>
      </c>
      <c r="D1342" s="142"/>
      <c r="E1342" s="142"/>
      <c r="F1342" s="142"/>
      <c r="G1342" s="187" t="s">
        <v>46</v>
      </c>
      <c r="H1342" s="135"/>
      <c r="I1342" s="135">
        <v>1</v>
      </c>
      <c r="J1342" s="135"/>
      <c r="K1342" s="136">
        <v>13000</v>
      </c>
      <c r="L1342" s="136"/>
      <c r="M1342" s="136"/>
      <c r="N1342" s="137">
        <f>K1342*I1342</f>
        <v>13000</v>
      </c>
      <c r="O1342" s="137"/>
      <c r="P1342" s="137"/>
    </row>
    <row r="1343" spans="2:16" x14ac:dyDescent="0.25">
      <c r="B1343" s="108"/>
      <c r="C1343" s="142" t="s">
        <v>210</v>
      </c>
      <c r="D1343" s="142"/>
      <c r="E1343" s="142"/>
      <c r="F1343" s="142"/>
      <c r="G1343" s="187" t="s">
        <v>46</v>
      </c>
      <c r="H1343" s="135"/>
      <c r="I1343" s="135">
        <v>1</v>
      </c>
      <c r="J1343" s="135"/>
      <c r="K1343" s="136">
        <v>16000</v>
      </c>
      <c r="L1343" s="136"/>
      <c r="M1343" s="136"/>
      <c r="N1343" s="137">
        <f>K1343*I1343</f>
        <v>16000</v>
      </c>
      <c r="O1343" s="137"/>
      <c r="P1343" s="137"/>
    </row>
    <row r="1344" spans="2:16" x14ac:dyDescent="0.25">
      <c r="B1344" s="108"/>
      <c r="C1344" s="186" t="s">
        <v>236</v>
      </c>
      <c r="D1344" s="198"/>
      <c r="E1344" s="198"/>
      <c r="F1344" s="187"/>
      <c r="G1344" s="187" t="s">
        <v>46</v>
      </c>
      <c r="H1344" s="135"/>
      <c r="I1344" s="199">
        <v>1</v>
      </c>
      <c r="J1344" s="199"/>
      <c r="K1344" s="136">
        <v>145000</v>
      </c>
      <c r="L1344" s="136"/>
      <c r="M1344" s="136"/>
      <c r="N1344" s="137">
        <f>K1344*I1344</f>
        <v>145000</v>
      </c>
      <c r="O1344" s="137"/>
      <c r="P1344" s="137"/>
    </row>
    <row r="1345" spans="2:16" x14ac:dyDescent="0.25">
      <c r="B1345" s="108"/>
      <c r="C1345" s="135" t="s">
        <v>219</v>
      </c>
      <c r="D1345" s="135"/>
      <c r="E1345" s="135"/>
      <c r="F1345" s="135"/>
      <c r="G1345" s="135" t="s">
        <v>93</v>
      </c>
      <c r="H1345" s="135"/>
      <c r="I1345" s="135">
        <f>0.01*1</f>
        <v>0.01</v>
      </c>
      <c r="J1345" s="135"/>
      <c r="K1345" s="136">
        <v>10092.790000000001</v>
      </c>
      <c r="L1345" s="136"/>
      <c r="M1345" s="136"/>
      <c r="N1345" s="137">
        <f>K1345*I1345</f>
        <v>100.92790000000001</v>
      </c>
      <c r="O1345" s="137"/>
      <c r="P1345" s="137"/>
    </row>
    <row r="1346" spans="2:16" x14ac:dyDescent="0.25">
      <c r="B1346" s="108"/>
      <c r="C1346" s="66"/>
      <c r="D1346" s="58"/>
      <c r="E1346" s="58"/>
      <c r="F1346" s="58"/>
      <c r="G1346" s="58"/>
      <c r="H1346" s="58"/>
      <c r="I1346" s="58"/>
      <c r="J1346" s="58"/>
      <c r="K1346" s="89"/>
      <c r="L1346" s="89"/>
      <c r="M1346" s="89"/>
      <c r="N1346" s="138">
        <f>SUM(N1342:P1345)</f>
        <v>174100.92790000001</v>
      </c>
      <c r="O1346" s="138"/>
      <c r="P1346" s="138"/>
    </row>
    <row r="1347" spans="2:16" x14ac:dyDescent="0.25">
      <c r="B1347" s="108"/>
      <c r="C1347" s="13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4"/>
    </row>
    <row r="1348" spans="2:16" x14ac:dyDescent="0.25">
      <c r="B1348" s="108"/>
      <c r="C1348" s="113" t="s">
        <v>21</v>
      </c>
      <c r="D1348" s="114"/>
      <c r="E1348" s="114"/>
      <c r="F1348" s="115"/>
      <c r="G1348" s="113" t="s">
        <v>14</v>
      </c>
      <c r="H1348" s="115"/>
      <c r="I1348" s="113" t="s">
        <v>15</v>
      </c>
      <c r="J1348" s="115"/>
      <c r="K1348" s="113" t="s">
        <v>16</v>
      </c>
      <c r="L1348" s="114"/>
      <c r="M1348" s="115"/>
      <c r="N1348" s="113" t="s">
        <v>17</v>
      </c>
      <c r="O1348" s="114"/>
      <c r="P1348" s="115"/>
    </row>
    <row r="1349" spans="2:16" x14ac:dyDescent="0.25">
      <c r="B1349" s="108"/>
      <c r="C1349" s="126" t="s">
        <v>167</v>
      </c>
      <c r="D1349" s="127"/>
      <c r="E1349" s="127"/>
      <c r="F1349" s="128"/>
      <c r="G1349" s="126" t="s">
        <v>41</v>
      </c>
      <c r="H1349" s="128"/>
      <c r="I1349" s="126">
        <f>6*1</f>
        <v>6</v>
      </c>
      <c r="J1349" s="128"/>
      <c r="K1349" s="129">
        <v>8354.7199999999993</v>
      </c>
      <c r="L1349" s="130"/>
      <c r="M1349" s="131"/>
      <c r="N1349" s="195">
        <f>K1349*I1349</f>
        <v>50128.319999999992</v>
      </c>
      <c r="O1349" s="196"/>
      <c r="P1349" s="197"/>
    </row>
    <row r="1350" spans="2:16" x14ac:dyDescent="0.25">
      <c r="B1350" s="108"/>
      <c r="C1350" s="126" t="s">
        <v>221</v>
      </c>
      <c r="D1350" s="127"/>
      <c r="E1350" s="127"/>
      <c r="F1350" s="128"/>
      <c r="G1350" s="126" t="s">
        <v>41</v>
      </c>
      <c r="H1350" s="128"/>
      <c r="I1350" s="126">
        <f>6*1</f>
        <v>6</v>
      </c>
      <c r="J1350" s="128"/>
      <c r="K1350" s="129">
        <v>14345.44</v>
      </c>
      <c r="L1350" s="130"/>
      <c r="M1350" s="131"/>
      <c r="N1350" s="132">
        <f>K1350*I1350</f>
        <v>86072.639999999999</v>
      </c>
      <c r="O1350" s="133"/>
      <c r="P1350" s="134"/>
    </row>
    <row r="1351" spans="2:16" x14ac:dyDescent="0.25">
      <c r="B1351" s="108"/>
      <c r="C1351" s="94"/>
      <c r="D1351" s="87"/>
      <c r="E1351" s="87"/>
      <c r="F1351" s="87"/>
      <c r="G1351" s="87"/>
      <c r="H1351" s="87"/>
      <c r="I1351" s="87"/>
      <c r="J1351" s="87"/>
      <c r="K1351" s="88"/>
      <c r="L1351" s="87"/>
      <c r="M1351" s="87"/>
      <c r="N1351" s="110">
        <f>N1349+N1350</f>
        <v>136200.95999999999</v>
      </c>
      <c r="O1351" s="111"/>
      <c r="P1351" s="112"/>
    </row>
    <row r="1352" spans="2:16" x14ac:dyDescent="0.25">
      <c r="B1352" s="108"/>
      <c r="C1352" s="13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90"/>
      <c r="O1352" s="91"/>
      <c r="P1352" s="92"/>
    </row>
    <row r="1353" spans="2:16" x14ac:dyDescent="0.25">
      <c r="B1353" s="108"/>
      <c r="C1353" s="13"/>
      <c r="D1353" s="12"/>
      <c r="E1353" s="12"/>
      <c r="F1353" s="12"/>
      <c r="G1353" s="12"/>
      <c r="H1353" s="12"/>
      <c r="I1353" s="12"/>
      <c r="J1353" s="12"/>
      <c r="K1353" s="113" t="s">
        <v>22</v>
      </c>
      <c r="L1353" s="114"/>
      <c r="M1353" s="115"/>
      <c r="N1353" s="110">
        <f>N1351+N1346+N1339</f>
        <v>311237.10789999994</v>
      </c>
      <c r="O1353" s="111"/>
      <c r="P1353" s="112"/>
    </row>
    <row r="1354" spans="2:16" x14ac:dyDescent="0.25">
      <c r="B1354" s="108"/>
      <c r="C1354" s="13"/>
      <c r="D1354" s="12"/>
      <c r="E1354" s="12"/>
      <c r="F1354" s="12"/>
      <c r="G1354" s="12"/>
      <c r="H1354" s="12"/>
      <c r="I1354" s="12"/>
      <c r="J1354" s="12"/>
      <c r="K1354" s="116" t="s">
        <v>244</v>
      </c>
      <c r="L1354" s="117"/>
      <c r="M1354" s="118"/>
      <c r="N1354" s="119">
        <f>N1353+N1326</f>
        <v>311237.10789999994</v>
      </c>
      <c r="O1354" s="120"/>
      <c r="P1354" s="121"/>
    </row>
    <row r="1355" spans="2:16" x14ac:dyDescent="0.25">
      <c r="B1355" s="108"/>
      <c r="C1355" s="13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4"/>
    </row>
    <row r="1356" spans="2:16" ht="19.5" thickBot="1" x14ac:dyDescent="0.35">
      <c r="B1356" s="108"/>
      <c r="C1356" s="194" t="s">
        <v>252</v>
      </c>
      <c r="D1356" s="194"/>
      <c r="E1356" s="194"/>
      <c r="F1356" s="194"/>
      <c r="G1356" s="194"/>
      <c r="H1356" s="194"/>
      <c r="I1356" s="194"/>
      <c r="J1356" s="194"/>
      <c r="K1356" s="194"/>
      <c r="L1356" s="194"/>
      <c r="M1356" s="194"/>
      <c r="N1356" s="194"/>
      <c r="O1356" s="194"/>
      <c r="P1356" s="194"/>
    </row>
    <row r="1357" spans="2:16" ht="17.25" x14ac:dyDescent="0.25">
      <c r="B1357" s="108"/>
      <c r="C1357" s="168"/>
      <c r="D1357" s="171" t="s">
        <v>0</v>
      </c>
      <c r="E1357" s="172"/>
      <c r="F1357" s="172"/>
      <c r="G1357" s="172"/>
      <c r="H1357" s="172"/>
      <c r="I1357" s="172"/>
      <c r="J1357" s="172"/>
      <c r="K1357" s="172"/>
      <c r="L1357" s="172"/>
      <c r="M1357" s="172"/>
      <c r="N1357" s="172"/>
      <c r="O1357" s="172"/>
      <c r="P1357" s="173"/>
    </row>
    <row r="1358" spans="2:16" ht="17.25" x14ac:dyDescent="0.25">
      <c r="B1358" s="108"/>
      <c r="C1358" s="169"/>
      <c r="D1358" s="174" t="s">
        <v>1</v>
      </c>
      <c r="E1358" s="175"/>
      <c r="F1358" s="175"/>
      <c r="G1358" s="175"/>
      <c r="H1358" s="175"/>
      <c r="I1358" s="175"/>
      <c r="J1358" s="175"/>
      <c r="K1358" s="175"/>
      <c r="L1358" s="175"/>
      <c r="M1358" s="175"/>
      <c r="N1358" s="175"/>
      <c r="O1358" s="175"/>
      <c r="P1358" s="176"/>
    </row>
    <row r="1359" spans="2:16" ht="17.25" x14ac:dyDescent="0.25">
      <c r="B1359" s="108"/>
      <c r="C1359" s="169"/>
      <c r="D1359" s="177" t="s">
        <v>2</v>
      </c>
      <c r="E1359" s="178"/>
      <c r="F1359" s="178"/>
      <c r="G1359" s="178"/>
      <c r="H1359" s="178"/>
      <c r="I1359" s="178"/>
      <c r="J1359" s="178"/>
      <c r="K1359" s="178"/>
      <c r="L1359" s="178"/>
      <c r="M1359" s="178"/>
      <c r="N1359" s="178"/>
      <c r="O1359" s="178"/>
      <c r="P1359" s="179"/>
    </row>
    <row r="1360" spans="2:16" ht="17.25" x14ac:dyDescent="0.25">
      <c r="B1360" s="108"/>
      <c r="C1360" s="170"/>
      <c r="D1360" s="180" t="s">
        <v>3</v>
      </c>
      <c r="E1360" s="181"/>
      <c r="F1360" s="181"/>
      <c r="G1360" s="181"/>
      <c r="H1360" s="181"/>
      <c r="I1360" s="181"/>
      <c r="J1360" s="181"/>
      <c r="K1360" s="181"/>
      <c r="L1360" s="181"/>
      <c r="M1360" s="181"/>
      <c r="N1360" s="181"/>
      <c r="O1360" s="181"/>
      <c r="P1360" s="182"/>
    </row>
    <row r="1361" spans="2:16" ht="17.25" x14ac:dyDescent="0.3">
      <c r="B1361" s="108"/>
      <c r="C1361" s="146"/>
      <c r="D1361" s="147"/>
      <c r="E1361" s="147"/>
      <c r="F1361" s="147"/>
      <c r="G1361" s="147"/>
      <c r="H1361" s="147"/>
      <c r="I1361" s="147"/>
      <c r="J1361" s="147"/>
      <c r="K1361" s="147"/>
      <c r="L1361" s="147"/>
      <c r="M1361" s="147"/>
      <c r="N1361" s="147"/>
      <c r="O1361" s="147"/>
      <c r="P1361" s="148"/>
    </row>
    <row r="1362" spans="2:16" ht="17.25" x14ac:dyDescent="0.25">
      <c r="B1362" s="108"/>
      <c r="C1362" s="6" t="s">
        <v>4</v>
      </c>
      <c r="D1362" s="149" t="s">
        <v>23</v>
      </c>
      <c r="E1362" s="150"/>
      <c r="F1362" s="150"/>
      <c r="G1362" s="150"/>
      <c r="H1362" s="150"/>
      <c r="I1362" s="150"/>
      <c r="J1362" s="150"/>
      <c r="K1362" s="150"/>
      <c r="L1362" s="150"/>
      <c r="M1362" s="150"/>
      <c r="N1362" s="150"/>
      <c r="O1362" s="150"/>
      <c r="P1362" s="151"/>
    </row>
    <row r="1363" spans="2:16" ht="17.25" x14ac:dyDescent="0.3">
      <c r="B1363" s="108"/>
      <c r="C1363" s="7" t="s">
        <v>5</v>
      </c>
      <c r="D1363" s="152" t="s">
        <v>24</v>
      </c>
      <c r="E1363" s="153"/>
      <c r="F1363" s="153"/>
      <c r="G1363" s="153"/>
      <c r="H1363" s="153"/>
      <c r="I1363" s="154"/>
      <c r="J1363" s="155" t="s">
        <v>6</v>
      </c>
      <c r="K1363" s="156"/>
      <c r="L1363" s="157" t="s">
        <v>7</v>
      </c>
      <c r="M1363" s="158"/>
      <c r="N1363" s="158"/>
      <c r="O1363" s="158"/>
      <c r="P1363" s="159"/>
    </row>
    <row r="1364" spans="2:16" ht="17.25" x14ac:dyDescent="0.25">
      <c r="B1364" s="108"/>
      <c r="C1364" s="79" t="s">
        <v>8</v>
      </c>
      <c r="D1364" s="160" t="s">
        <v>7</v>
      </c>
      <c r="E1364" s="161"/>
      <c r="F1364" s="161"/>
      <c r="G1364" s="161"/>
      <c r="H1364" s="161"/>
      <c r="I1364" s="162"/>
      <c r="J1364" s="163" t="s">
        <v>9</v>
      </c>
      <c r="K1364" s="164"/>
      <c r="L1364" s="165" t="s">
        <v>7</v>
      </c>
      <c r="M1364" s="166"/>
      <c r="N1364" s="166"/>
      <c r="O1364" s="166"/>
      <c r="P1364" s="167"/>
    </row>
    <row r="1365" spans="2:16" ht="17.25" x14ac:dyDescent="0.3">
      <c r="B1365" s="108"/>
      <c r="C1365" s="8" t="s">
        <v>10</v>
      </c>
      <c r="D1365" s="143" t="s">
        <v>183</v>
      </c>
      <c r="E1365" s="144"/>
      <c r="F1365" s="144"/>
      <c r="G1365" s="144"/>
      <c r="H1365" s="144"/>
      <c r="I1365" s="144"/>
      <c r="J1365" s="144"/>
      <c r="K1365" s="144"/>
      <c r="L1365" s="144"/>
      <c r="M1365" s="144"/>
      <c r="N1365" s="145"/>
      <c r="O1365" s="8" t="s">
        <v>11</v>
      </c>
      <c r="P1365" s="70" t="s">
        <v>12</v>
      </c>
    </row>
    <row r="1366" spans="2:16" ht="17.25" x14ac:dyDescent="0.3">
      <c r="B1366" s="108"/>
      <c r="C1366" s="146"/>
      <c r="D1366" s="147"/>
      <c r="E1366" s="147"/>
      <c r="F1366" s="147"/>
      <c r="G1366" s="147"/>
      <c r="H1366" s="147"/>
      <c r="I1366" s="147"/>
      <c r="J1366" s="147"/>
      <c r="K1366" s="147"/>
      <c r="L1366" s="147"/>
      <c r="M1366" s="147"/>
      <c r="N1366" s="147"/>
      <c r="O1366" s="147"/>
      <c r="P1366" s="148"/>
    </row>
    <row r="1367" spans="2:16" x14ac:dyDescent="0.25">
      <c r="B1367" s="108"/>
      <c r="C1367" s="113" t="s">
        <v>13</v>
      </c>
      <c r="D1367" s="114"/>
      <c r="E1367" s="114"/>
      <c r="F1367" s="115"/>
      <c r="G1367" s="113" t="s">
        <v>14</v>
      </c>
      <c r="H1367" s="115"/>
      <c r="I1367" s="113" t="s">
        <v>15</v>
      </c>
      <c r="J1367" s="115"/>
      <c r="K1367" s="113" t="s">
        <v>16</v>
      </c>
      <c r="L1367" s="114"/>
      <c r="M1367" s="115"/>
      <c r="N1367" s="113" t="s">
        <v>17</v>
      </c>
      <c r="O1367" s="114"/>
      <c r="P1367" s="115"/>
    </row>
    <row r="1368" spans="2:16" x14ac:dyDescent="0.25">
      <c r="B1368" s="108"/>
      <c r="C1368" s="188" t="s">
        <v>65</v>
      </c>
      <c r="D1368" s="189"/>
      <c r="E1368" s="189"/>
      <c r="F1368" s="190"/>
      <c r="G1368" s="186" t="s">
        <v>18</v>
      </c>
      <c r="H1368" s="187"/>
      <c r="I1368" s="186">
        <f>0.1*97.2</f>
        <v>9.7200000000000006</v>
      </c>
      <c r="J1368" s="187"/>
      <c r="K1368" s="191">
        <v>4127</v>
      </c>
      <c r="L1368" s="192"/>
      <c r="M1368" s="193"/>
      <c r="N1368" s="110">
        <f>K1368*I1368</f>
        <v>40114.44</v>
      </c>
      <c r="O1368" s="111"/>
      <c r="P1368" s="112"/>
    </row>
    <row r="1369" spans="2:16" x14ac:dyDescent="0.25">
      <c r="B1369" s="108"/>
      <c r="C1369" s="13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39"/>
      <c r="O1369" s="139"/>
      <c r="P1369" s="140"/>
    </row>
    <row r="1370" spans="2:16" x14ac:dyDescent="0.25">
      <c r="B1370" s="108"/>
      <c r="C1370" s="13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4"/>
    </row>
    <row r="1371" spans="2:16" x14ac:dyDescent="0.25">
      <c r="B1371" s="108"/>
      <c r="C1371" s="113" t="s">
        <v>19</v>
      </c>
      <c r="D1371" s="114"/>
      <c r="E1371" s="114"/>
      <c r="F1371" s="115"/>
      <c r="G1371" s="113" t="s">
        <v>14</v>
      </c>
      <c r="H1371" s="115"/>
      <c r="I1371" s="113" t="s">
        <v>15</v>
      </c>
      <c r="J1371" s="115"/>
      <c r="K1371" s="113" t="s">
        <v>16</v>
      </c>
      <c r="L1371" s="114"/>
      <c r="M1371" s="115"/>
      <c r="N1371" s="113" t="s">
        <v>17</v>
      </c>
      <c r="O1371" s="114"/>
      <c r="P1371" s="115"/>
    </row>
    <row r="1372" spans="2:16" x14ac:dyDescent="0.25">
      <c r="B1372" s="108"/>
      <c r="C1372" s="85"/>
      <c r="D1372" s="86"/>
      <c r="E1372" s="86"/>
      <c r="F1372" s="86"/>
      <c r="G1372" s="58"/>
      <c r="H1372" s="58"/>
      <c r="I1372" s="58"/>
      <c r="J1372" s="58"/>
      <c r="K1372" s="89"/>
      <c r="L1372" s="89"/>
      <c r="M1372" s="89"/>
      <c r="N1372" s="110"/>
      <c r="O1372" s="111"/>
      <c r="P1372" s="112"/>
    </row>
    <row r="1373" spans="2:16" x14ac:dyDescent="0.25">
      <c r="B1373" s="108"/>
      <c r="C1373" s="13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4"/>
    </row>
    <row r="1374" spans="2:16" x14ac:dyDescent="0.25">
      <c r="B1374" s="108"/>
      <c r="C1374" s="113" t="s">
        <v>21</v>
      </c>
      <c r="D1374" s="114"/>
      <c r="E1374" s="114"/>
      <c r="F1374" s="115"/>
      <c r="G1374" s="113" t="s">
        <v>14</v>
      </c>
      <c r="H1374" s="115"/>
      <c r="I1374" s="113" t="s">
        <v>15</v>
      </c>
      <c r="J1374" s="115"/>
      <c r="K1374" s="113" t="s">
        <v>16</v>
      </c>
      <c r="L1374" s="114"/>
      <c r="M1374" s="115"/>
      <c r="N1374" s="113" t="s">
        <v>17</v>
      </c>
      <c r="O1374" s="114"/>
      <c r="P1374" s="115"/>
    </row>
    <row r="1375" spans="2:16" x14ac:dyDescent="0.25">
      <c r="B1375" s="108"/>
      <c r="C1375" s="126" t="s">
        <v>32</v>
      </c>
      <c r="D1375" s="127"/>
      <c r="E1375" s="127"/>
      <c r="F1375" s="128"/>
      <c r="G1375" s="126" t="s">
        <v>41</v>
      </c>
      <c r="H1375" s="128"/>
      <c r="I1375" s="126">
        <f>0.2*97.2</f>
        <v>19.440000000000001</v>
      </c>
      <c r="J1375" s="128"/>
      <c r="K1375" s="129">
        <v>7595.09</v>
      </c>
      <c r="L1375" s="130"/>
      <c r="M1375" s="131"/>
      <c r="N1375" s="132">
        <f>K1375*I1375</f>
        <v>147648.5496</v>
      </c>
      <c r="O1375" s="133"/>
      <c r="P1375" s="134"/>
    </row>
    <row r="1376" spans="2:16" x14ac:dyDescent="0.25">
      <c r="B1376" s="108"/>
      <c r="C1376" s="183" t="s">
        <v>176</v>
      </c>
      <c r="D1376" s="184"/>
      <c r="E1376" s="184"/>
      <c r="F1376" s="185"/>
      <c r="G1376" s="186" t="s">
        <v>41</v>
      </c>
      <c r="H1376" s="187"/>
      <c r="I1376" s="126">
        <f>0.2*97.2</f>
        <v>19.440000000000001</v>
      </c>
      <c r="J1376" s="128"/>
      <c r="K1376" s="129">
        <v>13041.42</v>
      </c>
      <c r="L1376" s="130"/>
      <c r="M1376" s="131"/>
      <c r="N1376" s="132">
        <f>K1376*I1376</f>
        <v>253525.20480000001</v>
      </c>
      <c r="O1376" s="133"/>
      <c r="P1376" s="134"/>
    </row>
    <row r="1377" spans="2:16" x14ac:dyDescent="0.25">
      <c r="B1377" s="108"/>
      <c r="C1377" s="94"/>
      <c r="D1377" s="87"/>
      <c r="E1377" s="87"/>
      <c r="F1377" s="87"/>
      <c r="G1377" s="87"/>
      <c r="H1377" s="87"/>
      <c r="I1377" s="87"/>
      <c r="J1377" s="87"/>
      <c r="K1377" s="88"/>
      <c r="L1377" s="87"/>
      <c r="M1377" s="87"/>
      <c r="N1377" s="110">
        <f>N1375+N1376</f>
        <v>401173.75439999998</v>
      </c>
      <c r="O1377" s="111"/>
      <c r="P1377" s="112"/>
    </row>
    <row r="1378" spans="2:16" x14ac:dyDescent="0.25">
      <c r="B1378" s="108"/>
      <c r="C1378" s="13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90"/>
      <c r="O1378" s="91"/>
      <c r="P1378" s="92"/>
    </row>
    <row r="1379" spans="2:16" x14ac:dyDescent="0.25">
      <c r="B1379" s="108"/>
      <c r="C1379" s="13"/>
      <c r="D1379" s="12"/>
      <c r="E1379" s="12"/>
      <c r="F1379" s="12"/>
      <c r="G1379" s="12"/>
      <c r="H1379" s="12"/>
      <c r="I1379" s="12"/>
      <c r="J1379" s="12"/>
      <c r="K1379" s="113" t="s">
        <v>22</v>
      </c>
      <c r="L1379" s="114"/>
      <c r="M1379" s="115"/>
      <c r="N1379" s="110">
        <f>N1368+N1377</f>
        <v>441288.19439999998</v>
      </c>
      <c r="O1379" s="111"/>
      <c r="P1379" s="112"/>
    </row>
    <row r="1380" spans="2:16" x14ac:dyDescent="0.25">
      <c r="B1380" s="108"/>
      <c r="C1380" s="13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4"/>
    </row>
    <row r="1381" spans="2:16" ht="15.75" thickBot="1" x14ac:dyDescent="0.3">
      <c r="B1381" s="108"/>
      <c r="C1381" s="1"/>
      <c r="D1381" s="2"/>
      <c r="E1381" s="2"/>
      <c r="F1381" s="2"/>
      <c r="G1381" s="2"/>
      <c r="H1381" s="2"/>
      <c r="I1381" s="2"/>
      <c r="J1381" s="3"/>
      <c r="K1381" s="18"/>
      <c r="L1381" s="18"/>
      <c r="M1381" s="18"/>
      <c r="N1381" s="68"/>
      <c r="O1381" s="68"/>
      <c r="P1381" s="69"/>
    </row>
    <row r="1382" spans="2:16" ht="17.25" x14ac:dyDescent="0.25">
      <c r="B1382" s="108"/>
      <c r="C1382" s="168"/>
      <c r="D1382" s="171" t="s">
        <v>0</v>
      </c>
      <c r="E1382" s="172"/>
      <c r="F1382" s="172"/>
      <c r="G1382" s="172"/>
      <c r="H1382" s="172"/>
      <c r="I1382" s="172"/>
      <c r="J1382" s="172"/>
      <c r="K1382" s="172"/>
      <c r="L1382" s="172"/>
      <c r="M1382" s="172"/>
      <c r="N1382" s="172"/>
      <c r="O1382" s="172"/>
      <c r="P1382" s="173"/>
    </row>
    <row r="1383" spans="2:16" ht="17.25" x14ac:dyDescent="0.25">
      <c r="B1383" s="108"/>
      <c r="C1383" s="169"/>
      <c r="D1383" s="174" t="s">
        <v>1</v>
      </c>
      <c r="E1383" s="175"/>
      <c r="F1383" s="175"/>
      <c r="G1383" s="175"/>
      <c r="H1383" s="175"/>
      <c r="I1383" s="175"/>
      <c r="J1383" s="175"/>
      <c r="K1383" s="175"/>
      <c r="L1383" s="175"/>
      <c r="M1383" s="175"/>
      <c r="N1383" s="175"/>
      <c r="O1383" s="175"/>
      <c r="P1383" s="176"/>
    </row>
    <row r="1384" spans="2:16" ht="17.25" x14ac:dyDescent="0.25">
      <c r="B1384" s="108"/>
      <c r="C1384" s="169"/>
      <c r="D1384" s="177" t="s">
        <v>2</v>
      </c>
      <c r="E1384" s="178"/>
      <c r="F1384" s="178"/>
      <c r="G1384" s="178"/>
      <c r="H1384" s="178"/>
      <c r="I1384" s="178"/>
      <c r="J1384" s="178"/>
      <c r="K1384" s="178"/>
      <c r="L1384" s="178"/>
      <c r="M1384" s="178"/>
      <c r="N1384" s="178"/>
      <c r="O1384" s="178"/>
      <c r="P1384" s="179"/>
    </row>
    <row r="1385" spans="2:16" ht="17.25" x14ac:dyDescent="0.25">
      <c r="B1385" s="108"/>
      <c r="C1385" s="170"/>
      <c r="D1385" s="180" t="s">
        <v>3</v>
      </c>
      <c r="E1385" s="181"/>
      <c r="F1385" s="181"/>
      <c r="G1385" s="181"/>
      <c r="H1385" s="181"/>
      <c r="I1385" s="181"/>
      <c r="J1385" s="181"/>
      <c r="K1385" s="181"/>
      <c r="L1385" s="181"/>
      <c r="M1385" s="181"/>
      <c r="N1385" s="181"/>
      <c r="O1385" s="181"/>
      <c r="P1385" s="182"/>
    </row>
    <row r="1386" spans="2:16" ht="17.25" x14ac:dyDescent="0.3">
      <c r="B1386" s="108"/>
      <c r="C1386" s="146"/>
      <c r="D1386" s="147"/>
      <c r="E1386" s="147"/>
      <c r="F1386" s="147"/>
      <c r="G1386" s="147"/>
      <c r="H1386" s="147"/>
      <c r="I1386" s="147"/>
      <c r="J1386" s="147"/>
      <c r="K1386" s="147"/>
      <c r="L1386" s="147"/>
      <c r="M1386" s="147"/>
      <c r="N1386" s="147"/>
      <c r="O1386" s="147"/>
      <c r="P1386" s="148"/>
    </row>
    <row r="1387" spans="2:16" ht="17.25" x14ac:dyDescent="0.25">
      <c r="B1387" s="108"/>
      <c r="C1387" s="6" t="s">
        <v>4</v>
      </c>
      <c r="D1387" s="149" t="s">
        <v>23</v>
      </c>
      <c r="E1387" s="150"/>
      <c r="F1387" s="150"/>
      <c r="G1387" s="150"/>
      <c r="H1387" s="150"/>
      <c r="I1387" s="150"/>
      <c r="J1387" s="150"/>
      <c r="K1387" s="150"/>
      <c r="L1387" s="150"/>
      <c r="M1387" s="150"/>
      <c r="N1387" s="150"/>
      <c r="O1387" s="150"/>
      <c r="P1387" s="151"/>
    </row>
    <row r="1388" spans="2:16" ht="17.25" x14ac:dyDescent="0.3">
      <c r="B1388" s="108"/>
      <c r="C1388" s="7" t="s">
        <v>5</v>
      </c>
      <c r="D1388" s="152" t="s">
        <v>24</v>
      </c>
      <c r="E1388" s="153"/>
      <c r="F1388" s="153"/>
      <c r="G1388" s="153"/>
      <c r="H1388" s="153"/>
      <c r="I1388" s="154"/>
      <c r="J1388" s="155" t="s">
        <v>6</v>
      </c>
      <c r="K1388" s="156"/>
      <c r="L1388" s="157" t="s">
        <v>7</v>
      </c>
      <c r="M1388" s="158"/>
      <c r="N1388" s="158"/>
      <c r="O1388" s="158"/>
      <c r="P1388" s="159"/>
    </row>
    <row r="1389" spans="2:16" ht="17.25" x14ac:dyDescent="0.25">
      <c r="B1389" s="108"/>
      <c r="C1389" s="79" t="s">
        <v>8</v>
      </c>
      <c r="D1389" s="160" t="s">
        <v>7</v>
      </c>
      <c r="E1389" s="161"/>
      <c r="F1389" s="161"/>
      <c r="G1389" s="161"/>
      <c r="H1389" s="161"/>
      <c r="I1389" s="162"/>
      <c r="J1389" s="163" t="s">
        <v>9</v>
      </c>
      <c r="K1389" s="164"/>
      <c r="L1389" s="165" t="s">
        <v>7</v>
      </c>
      <c r="M1389" s="166"/>
      <c r="N1389" s="166"/>
      <c r="O1389" s="166"/>
      <c r="P1389" s="167"/>
    </row>
    <row r="1390" spans="2:16" ht="17.25" x14ac:dyDescent="0.3">
      <c r="B1390" s="108"/>
      <c r="C1390" s="8" t="s">
        <v>10</v>
      </c>
      <c r="D1390" s="143" t="s">
        <v>184</v>
      </c>
      <c r="E1390" s="144"/>
      <c r="F1390" s="144"/>
      <c r="G1390" s="144"/>
      <c r="H1390" s="144"/>
      <c r="I1390" s="144"/>
      <c r="J1390" s="144"/>
      <c r="K1390" s="144"/>
      <c r="L1390" s="144"/>
      <c r="M1390" s="144"/>
      <c r="N1390" s="145"/>
      <c r="O1390" s="8" t="s">
        <v>11</v>
      </c>
      <c r="P1390" s="70" t="s">
        <v>12</v>
      </c>
    </row>
    <row r="1391" spans="2:16" ht="17.25" x14ac:dyDescent="0.3">
      <c r="B1391" s="108"/>
      <c r="C1391" s="146"/>
      <c r="D1391" s="147"/>
      <c r="E1391" s="147"/>
      <c r="F1391" s="147"/>
      <c r="G1391" s="147"/>
      <c r="H1391" s="147"/>
      <c r="I1391" s="147"/>
      <c r="J1391" s="147"/>
      <c r="K1391" s="147"/>
      <c r="L1391" s="147"/>
      <c r="M1391" s="147"/>
      <c r="N1391" s="147"/>
      <c r="O1391" s="147"/>
      <c r="P1391" s="148"/>
    </row>
    <row r="1392" spans="2:16" x14ac:dyDescent="0.25">
      <c r="B1392" s="108"/>
      <c r="C1392" s="113" t="s">
        <v>13</v>
      </c>
      <c r="D1392" s="114"/>
      <c r="E1392" s="114"/>
      <c r="F1392" s="115"/>
      <c r="G1392" s="113" t="s">
        <v>14</v>
      </c>
      <c r="H1392" s="115"/>
      <c r="I1392" s="113" t="s">
        <v>15</v>
      </c>
      <c r="J1392" s="115"/>
      <c r="K1392" s="113" t="s">
        <v>16</v>
      </c>
      <c r="L1392" s="114"/>
      <c r="M1392" s="115"/>
      <c r="N1392" s="113" t="s">
        <v>17</v>
      </c>
      <c r="O1392" s="114"/>
      <c r="P1392" s="115"/>
    </row>
    <row r="1393" spans="2:16" x14ac:dyDescent="0.25">
      <c r="B1393" s="108"/>
      <c r="C1393" s="188" t="s">
        <v>65</v>
      </c>
      <c r="D1393" s="189"/>
      <c r="E1393" s="189"/>
      <c r="F1393" s="190"/>
      <c r="G1393" s="186" t="s">
        <v>18</v>
      </c>
      <c r="H1393" s="187"/>
      <c r="I1393" s="186">
        <f>0.02*16</f>
        <v>0.32</v>
      </c>
      <c r="J1393" s="187"/>
      <c r="K1393" s="191">
        <v>2476</v>
      </c>
      <c r="L1393" s="192"/>
      <c r="M1393" s="193"/>
      <c r="N1393" s="110">
        <f>K1393*I1393</f>
        <v>792.32</v>
      </c>
      <c r="O1393" s="111"/>
      <c r="P1393" s="112"/>
    </row>
    <row r="1394" spans="2:16" x14ac:dyDescent="0.25">
      <c r="B1394" s="108"/>
      <c r="C1394" s="13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39"/>
      <c r="O1394" s="139"/>
      <c r="P1394" s="140"/>
    </row>
    <row r="1395" spans="2:16" x14ac:dyDescent="0.25">
      <c r="B1395" s="108"/>
      <c r="C1395" s="13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4"/>
    </row>
    <row r="1396" spans="2:16" x14ac:dyDescent="0.25">
      <c r="B1396" s="108"/>
      <c r="C1396" s="141" t="s">
        <v>19</v>
      </c>
      <c r="D1396" s="141"/>
      <c r="E1396" s="141"/>
      <c r="F1396" s="141"/>
      <c r="G1396" s="141" t="s">
        <v>14</v>
      </c>
      <c r="H1396" s="141"/>
      <c r="I1396" s="141" t="s">
        <v>15</v>
      </c>
      <c r="J1396" s="141"/>
      <c r="K1396" s="95" t="s">
        <v>16</v>
      </c>
      <c r="L1396" s="95"/>
      <c r="M1396" s="95"/>
      <c r="N1396" s="141" t="s">
        <v>17</v>
      </c>
      <c r="O1396" s="141"/>
      <c r="P1396" s="141"/>
    </row>
    <row r="1397" spans="2:16" x14ac:dyDescent="0.25">
      <c r="B1397" s="108"/>
      <c r="C1397" s="142" t="s">
        <v>185</v>
      </c>
      <c r="D1397" s="142"/>
      <c r="E1397" s="142"/>
      <c r="F1397" s="142"/>
      <c r="G1397" s="135" t="s">
        <v>20</v>
      </c>
      <c r="H1397" s="135"/>
      <c r="I1397" s="135">
        <f>0.1*16</f>
        <v>1.6</v>
      </c>
      <c r="J1397" s="135"/>
      <c r="K1397" s="136">
        <v>437723</v>
      </c>
      <c r="L1397" s="136"/>
      <c r="M1397" s="136"/>
      <c r="N1397" s="137">
        <f>K1397*I1397</f>
        <v>700356.8</v>
      </c>
      <c r="O1397" s="137"/>
      <c r="P1397" s="137"/>
    </row>
    <row r="1398" spans="2:16" x14ac:dyDescent="0.25">
      <c r="B1398" s="108"/>
      <c r="C1398" s="135" t="s">
        <v>186</v>
      </c>
      <c r="D1398" s="135"/>
      <c r="E1398" s="135"/>
      <c r="F1398" s="135"/>
      <c r="G1398" s="135" t="s">
        <v>48</v>
      </c>
      <c r="H1398" s="135"/>
      <c r="I1398" s="135">
        <f>1*16</f>
        <v>16</v>
      </c>
      <c r="J1398" s="135"/>
      <c r="K1398" s="136">
        <v>1688.06</v>
      </c>
      <c r="L1398" s="136"/>
      <c r="M1398" s="136"/>
      <c r="N1398" s="137">
        <f t="shared" ref="N1398:N1400" si="6">K1398*I1398</f>
        <v>27008.959999999999</v>
      </c>
      <c r="O1398" s="137"/>
      <c r="P1398" s="137"/>
    </row>
    <row r="1399" spans="2:16" x14ac:dyDescent="0.25">
      <c r="B1399" s="108"/>
      <c r="C1399" s="135" t="s">
        <v>58</v>
      </c>
      <c r="D1399" s="135"/>
      <c r="E1399" s="135"/>
      <c r="F1399" s="135"/>
      <c r="G1399" s="135" t="s">
        <v>59</v>
      </c>
      <c r="H1399" s="135"/>
      <c r="I1399" s="135">
        <f>0.1*16</f>
        <v>1.6</v>
      </c>
      <c r="J1399" s="135"/>
      <c r="K1399" s="136">
        <v>2325.87</v>
      </c>
      <c r="L1399" s="136"/>
      <c r="M1399" s="136"/>
      <c r="N1399" s="137">
        <f t="shared" si="6"/>
        <v>3721.3919999999998</v>
      </c>
      <c r="O1399" s="137"/>
      <c r="P1399" s="137"/>
    </row>
    <row r="1400" spans="2:16" x14ac:dyDescent="0.25">
      <c r="B1400" s="108"/>
      <c r="C1400" s="135" t="s">
        <v>187</v>
      </c>
      <c r="D1400" s="135"/>
      <c r="E1400" s="135"/>
      <c r="F1400" s="135"/>
      <c r="G1400" s="135" t="s">
        <v>46</v>
      </c>
      <c r="H1400" s="135"/>
      <c r="I1400" s="135">
        <f>0.1*16</f>
        <v>1.6</v>
      </c>
      <c r="J1400" s="135"/>
      <c r="K1400" s="136">
        <v>5028.3599999999997</v>
      </c>
      <c r="L1400" s="136"/>
      <c r="M1400" s="136"/>
      <c r="N1400" s="137">
        <f t="shared" si="6"/>
        <v>8045.3760000000002</v>
      </c>
      <c r="O1400" s="137"/>
      <c r="P1400" s="137"/>
    </row>
    <row r="1401" spans="2:16" x14ac:dyDescent="0.25">
      <c r="B1401" s="108"/>
      <c r="C1401" s="13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38">
        <f>N1397+N1398+N1399+N1400</f>
        <v>739132.52800000005</v>
      </c>
      <c r="O1401" s="138"/>
      <c r="P1401" s="138"/>
    </row>
    <row r="1402" spans="2:16" x14ac:dyDescent="0.25">
      <c r="B1402" s="108"/>
      <c r="C1402" s="13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4"/>
    </row>
    <row r="1403" spans="2:16" x14ac:dyDescent="0.25">
      <c r="B1403" s="108"/>
      <c r="C1403" s="13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4"/>
    </row>
    <row r="1404" spans="2:16" x14ac:dyDescent="0.25">
      <c r="B1404" s="108"/>
      <c r="C1404" s="113" t="s">
        <v>21</v>
      </c>
      <c r="D1404" s="114"/>
      <c r="E1404" s="114"/>
      <c r="F1404" s="115"/>
      <c r="G1404" s="113" t="s">
        <v>14</v>
      </c>
      <c r="H1404" s="115"/>
      <c r="I1404" s="113" t="s">
        <v>15</v>
      </c>
      <c r="J1404" s="115"/>
      <c r="K1404" s="113" t="s">
        <v>16</v>
      </c>
      <c r="L1404" s="114"/>
      <c r="M1404" s="115"/>
      <c r="N1404" s="113" t="s">
        <v>17</v>
      </c>
      <c r="O1404" s="114"/>
      <c r="P1404" s="115"/>
    </row>
    <row r="1405" spans="2:16" x14ac:dyDescent="0.25">
      <c r="B1405" s="108"/>
      <c r="C1405" s="126" t="s">
        <v>188</v>
      </c>
      <c r="D1405" s="127"/>
      <c r="E1405" s="127"/>
      <c r="F1405" s="128"/>
      <c r="G1405" s="126" t="s">
        <v>74</v>
      </c>
      <c r="H1405" s="128"/>
      <c r="I1405" s="126">
        <f>0.015*16</f>
        <v>0.24</v>
      </c>
      <c r="J1405" s="128"/>
      <c r="K1405" s="129">
        <v>60761.94</v>
      </c>
      <c r="L1405" s="130"/>
      <c r="M1405" s="131"/>
      <c r="N1405" s="132">
        <f>K1405*I1405</f>
        <v>14582.865599999999</v>
      </c>
      <c r="O1405" s="133"/>
      <c r="P1405" s="134"/>
    </row>
    <row r="1406" spans="2:16" x14ac:dyDescent="0.25">
      <c r="B1406" s="108"/>
      <c r="C1406" s="183" t="s">
        <v>189</v>
      </c>
      <c r="D1406" s="184"/>
      <c r="E1406" s="184"/>
      <c r="F1406" s="185"/>
      <c r="G1406" s="186" t="s">
        <v>74</v>
      </c>
      <c r="H1406" s="187"/>
      <c r="I1406" s="126">
        <f>0.015*16</f>
        <v>0.24</v>
      </c>
      <c r="J1406" s="128"/>
      <c r="K1406" s="129">
        <v>104326.36</v>
      </c>
      <c r="L1406" s="130"/>
      <c r="M1406" s="131"/>
      <c r="N1406" s="132">
        <f>K1406*I1406</f>
        <v>25038.326399999998</v>
      </c>
      <c r="O1406" s="133"/>
      <c r="P1406" s="134"/>
    </row>
    <row r="1407" spans="2:16" x14ac:dyDescent="0.25">
      <c r="B1407" s="108"/>
      <c r="C1407" s="94"/>
      <c r="D1407" s="87"/>
      <c r="E1407" s="87"/>
      <c r="F1407" s="87"/>
      <c r="G1407" s="87"/>
      <c r="H1407" s="87"/>
      <c r="I1407" s="87"/>
      <c r="J1407" s="87"/>
      <c r="K1407" s="88"/>
      <c r="L1407" s="87"/>
      <c r="M1407" s="87"/>
      <c r="N1407" s="110">
        <f>N1405+N1406</f>
        <v>39621.191999999995</v>
      </c>
      <c r="O1407" s="111"/>
      <c r="P1407" s="112"/>
    </row>
    <row r="1408" spans="2:16" x14ac:dyDescent="0.25">
      <c r="B1408" s="108"/>
      <c r="C1408" s="13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90"/>
      <c r="O1408" s="91"/>
      <c r="P1408" s="92"/>
    </row>
    <row r="1409" spans="2:16" x14ac:dyDescent="0.25">
      <c r="B1409" s="108"/>
      <c r="C1409" s="13"/>
      <c r="D1409" s="12"/>
      <c r="E1409" s="12"/>
      <c r="F1409" s="12"/>
      <c r="G1409" s="12"/>
      <c r="H1409" s="12"/>
      <c r="I1409" s="12"/>
      <c r="J1409" s="12"/>
      <c r="K1409" s="113" t="s">
        <v>22</v>
      </c>
      <c r="L1409" s="114"/>
      <c r="M1409" s="115"/>
      <c r="N1409" s="110">
        <f>N1393+N1407+N1401</f>
        <v>779546.04</v>
      </c>
      <c r="O1409" s="111"/>
      <c r="P1409" s="112"/>
    </row>
    <row r="1410" spans="2:16" x14ac:dyDescent="0.25">
      <c r="B1410" s="108"/>
      <c r="C1410" s="13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4"/>
    </row>
    <row r="1411" spans="2:16" ht="15.75" thickBot="1" x14ac:dyDescent="0.3">
      <c r="B1411" s="108"/>
      <c r="C1411" s="1"/>
      <c r="D1411" s="2"/>
      <c r="E1411" s="2"/>
      <c r="F1411" s="2"/>
      <c r="G1411" s="2"/>
      <c r="H1411" s="2"/>
      <c r="I1411" s="2"/>
      <c r="J1411" s="3"/>
      <c r="K1411" s="18"/>
      <c r="L1411" s="18"/>
      <c r="M1411" s="18"/>
      <c r="N1411" s="68"/>
      <c r="O1411" s="68"/>
      <c r="P1411" s="69"/>
    </row>
    <row r="1412" spans="2:16" ht="17.25" x14ac:dyDescent="0.25">
      <c r="B1412" s="108"/>
      <c r="C1412" s="168"/>
      <c r="D1412" s="171" t="s">
        <v>0</v>
      </c>
      <c r="E1412" s="172"/>
      <c r="F1412" s="172"/>
      <c r="G1412" s="172"/>
      <c r="H1412" s="172"/>
      <c r="I1412" s="172"/>
      <c r="J1412" s="172"/>
      <c r="K1412" s="172"/>
      <c r="L1412" s="172"/>
      <c r="M1412" s="172"/>
      <c r="N1412" s="172"/>
      <c r="O1412" s="172"/>
      <c r="P1412" s="173"/>
    </row>
    <row r="1413" spans="2:16" ht="17.25" x14ac:dyDescent="0.25">
      <c r="B1413" s="108"/>
      <c r="C1413" s="169"/>
      <c r="D1413" s="174" t="s">
        <v>1</v>
      </c>
      <c r="E1413" s="175"/>
      <c r="F1413" s="175"/>
      <c r="G1413" s="175"/>
      <c r="H1413" s="175"/>
      <c r="I1413" s="175"/>
      <c r="J1413" s="175"/>
      <c r="K1413" s="175"/>
      <c r="L1413" s="175"/>
      <c r="M1413" s="175"/>
      <c r="N1413" s="175"/>
      <c r="O1413" s="175"/>
      <c r="P1413" s="176"/>
    </row>
    <row r="1414" spans="2:16" ht="17.25" x14ac:dyDescent="0.25">
      <c r="B1414" s="108"/>
      <c r="C1414" s="169"/>
      <c r="D1414" s="177" t="s">
        <v>2</v>
      </c>
      <c r="E1414" s="178"/>
      <c r="F1414" s="178"/>
      <c r="G1414" s="178"/>
      <c r="H1414" s="178"/>
      <c r="I1414" s="178"/>
      <c r="J1414" s="178"/>
      <c r="K1414" s="178"/>
      <c r="L1414" s="178"/>
      <c r="M1414" s="178"/>
      <c r="N1414" s="178"/>
      <c r="O1414" s="178"/>
      <c r="P1414" s="179"/>
    </row>
    <row r="1415" spans="2:16" ht="17.25" x14ac:dyDescent="0.25">
      <c r="B1415" s="108"/>
      <c r="C1415" s="170"/>
      <c r="D1415" s="180" t="s">
        <v>3</v>
      </c>
      <c r="E1415" s="181"/>
      <c r="F1415" s="181"/>
      <c r="G1415" s="181"/>
      <c r="H1415" s="181"/>
      <c r="I1415" s="181"/>
      <c r="J1415" s="181"/>
      <c r="K1415" s="181"/>
      <c r="L1415" s="181"/>
      <c r="M1415" s="181"/>
      <c r="N1415" s="181"/>
      <c r="O1415" s="181"/>
      <c r="P1415" s="182"/>
    </row>
    <row r="1416" spans="2:16" ht="17.25" x14ac:dyDescent="0.3">
      <c r="B1416" s="108"/>
      <c r="C1416" s="146"/>
      <c r="D1416" s="147"/>
      <c r="E1416" s="147"/>
      <c r="F1416" s="147"/>
      <c r="G1416" s="147"/>
      <c r="H1416" s="147"/>
      <c r="I1416" s="147"/>
      <c r="J1416" s="147"/>
      <c r="K1416" s="147"/>
      <c r="L1416" s="147"/>
      <c r="M1416" s="147"/>
      <c r="N1416" s="147"/>
      <c r="O1416" s="147"/>
      <c r="P1416" s="148"/>
    </row>
    <row r="1417" spans="2:16" ht="17.25" x14ac:dyDescent="0.25">
      <c r="B1417" s="108"/>
      <c r="C1417" s="6" t="s">
        <v>4</v>
      </c>
      <c r="D1417" s="149" t="s">
        <v>23</v>
      </c>
      <c r="E1417" s="150"/>
      <c r="F1417" s="150"/>
      <c r="G1417" s="150"/>
      <c r="H1417" s="150"/>
      <c r="I1417" s="150"/>
      <c r="J1417" s="150"/>
      <c r="K1417" s="150"/>
      <c r="L1417" s="150"/>
      <c r="M1417" s="150"/>
      <c r="N1417" s="150"/>
      <c r="O1417" s="150"/>
      <c r="P1417" s="151"/>
    </row>
    <row r="1418" spans="2:16" ht="17.25" x14ac:dyDescent="0.3">
      <c r="B1418" s="108"/>
      <c r="C1418" s="7" t="s">
        <v>5</v>
      </c>
      <c r="D1418" s="152" t="s">
        <v>24</v>
      </c>
      <c r="E1418" s="153"/>
      <c r="F1418" s="153"/>
      <c r="G1418" s="153"/>
      <c r="H1418" s="153"/>
      <c r="I1418" s="154"/>
      <c r="J1418" s="155" t="s">
        <v>6</v>
      </c>
      <c r="K1418" s="156"/>
      <c r="L1418" s="157" t="s">
        <v>7</v>
      </c>
      <c r="M1418" s="158"/>
      <c r="N1418" s="158"/>
      <c r="O1418" s="158"/>
      <c r="P1418" s="159"/>
    </row>
    <row r="1419" spans="2:16" ht="17.25" x14ac:dyDescent="0.25">
      <c r="B1419" s="108"/>
      <c r="C1419" s="79" t="s">
        <v>8</v>
      </c>
      <c r="D1419" s="160" t="s">
        <v>7</v>
      </c>
      <c r="E1419" s="161"/>
      <c r="F1419" s="161"/>
      <c r="G1419" s="161"/>
      <c r="H1419" s="161"/>
      <c r="I1419" s="162"/>
      <c r="J1419" s="163" t="s">
        <v>9</v>
      </c>
      <c r="K1419" s="164"/>
      <c r="L1419" s="165" t="s">
        <v>7</v>
      </c>
      <c r="M1419" s="166"/>
      <c r="N1419" s="166"/>
      <c r="O1419" s="166"/>
      <c r="P1419" s="167"/>
    </row>
    <row r="1420" spans="2:16" ht="17.25" x14ac:dyDescent="0.3">
      <c r="B1420" s="108"/>
      <c r="C1420" s="8" t="s">
        <v>10</v>
      </c>
      <c r="D1420" s="143" t="s">
        <v>190</v>
      </c>
      <c r="E1420" s="144"/>
      <c r="F1420" s="144"/>
      <c r="G1420" s="144"/>
      <c r="H1420" s="144"/>
      <c r="I1420" s="144"/>
      <c r="J1420" s="144"/>
      <c r="K1420" s="144"/>
      <c r="L1420" s="144"/>
      <c r="M1420" s="144"/>
      <c r="N1420" s="145"/>
      <c r="O1420" s="8" t="s">
        <v>11</v>
      </c>
      <c r="P1420" s="70" t="s">
        <v>48</v>
      </c>
    </row>
    <row r="1421" spans="2:16" ht="17.25" x14ac:dyDescent="0.3">
      <c r="B1421" s="108"/>
      <c r="C1421" s="146"/>
      <c r="D1421" s="147"/>
      <c r="E1421" s="147"/>
      <c r="F1421" s="147"/>
      <c r="G1421" s="147"/>
      <c r="H1421" s="147"/>
      <c r="I1421" s="147"/>
      <c r="J1421" s="147"/>
      <c r="K1421" s="147"/>
      <c r="L1421" s="147"/>
      <c r="M1421" s="147"/>
      <c r="N1421" s="147"/>
      <c r="O1421" s="147"/>
      <c r="P1421" s="148"/>
    </row>
    <row r="1422" spans="2:16" x14ac:dyDescent="0.25">
      <c r="B1422" s="108"/>
      <c r="C1422" s="113" t="s">
        <v>13</v>
      </c>
      <c r="D1422" s="114"/>
      <c r="E1422" s="114"/>
      <c r="F1422" s="115"/>
      <c r="G1422" s="113" t="s">
        <v>14</v>
      </c>
      <c r="H1422" s="115"/>
      <c r="I1422" s="113" t="s">
        <v>15</v>
      </c>
      <c r="J1422" s="115"/>
      <c r="K1422" s="113" t="s">
        <v>16</v>
      </c>
      <c r="L1422" s="114"/>
      <c r="M1422" s="115"/>
      <c r="N1422" s="113" t="s">
        <v>17</v>
      </c>
      <c r="O1422" s="114"/>
      <c r="P1422" s="115"/>
    </row>
    <row r="1423" spans="2:16" x14ac:dyDescent="0.25">
      <c r="B1423" s="108"/>
      <c r="C1423" s="13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39"/>
      <c r="O1423" s="139"/>
      <c r="P1423" s="140"/>
    </row>
    <row r="1424" spans="2:16" x14ac:dyDescent="0.25">
      <c r="B1424" s="108"/>
      <c r="C1424" s="13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4"/>
    </row>
    <row r="1425" spans="2:16" x14ac:dyDescent="0.25">
      <c r="B1425" s="108"/>
      <c r="C1425" s="141" t="s">
        <v>19</v>
      </c>
      <c r="D1425" s="141"/>
      <c r="E1425" s="141"/>
      <c r="F1425" s="141"/>
      <c r="G1425" s="141" t="s">
        <v>14</v>
      </c>
      <c r="H1425" s="141"/>
      <c r="I1425" s="141" t="s">
        <v>15</v>
      </c>
      <c r="J1425" s="141"/>
      <c r="K1425" s="95" t="s">
        <v>16</v>
      </c>
      <c r="L1425" s="95"/>
      <c r="M1425" s="95"/>
      <c r="N1425" s="141" t="s">
        <v>17</v>
      </c>
      <c r="O1425" s="141"/>
      <c r="P1425" s="141"/>
    </row>
    <row r="1426" spans="2:16" x14ac:dyDescent="0.25">
      <c r="B1426" s="108"/>
      <c r="C1426" s="142" t="s">
        <v>191</v>
      </c>
      <c r="D1426" s="142"/>
      <c r="E1426" s="142"/>
      <c r="F1426" s="142"/>
      <c r="G1426" s="135" t="s">
        <v>48</v>
      </c>
      <c r="H1426" s="135"/>
      <c r="I1426" s="135">
        <f>0.38*20</f>
        <v>7.6</v>
      </c>
      <c r="J1426" s="135"/>
      <c r="K1426" s="136">
        <v>40298.94</v>
      </c>
      <c r="L1426" s="136"/>
      <c r="M1426" s="136"/>
      <c r="N1426" s="137">
        <f>K1426*I1426</f>
        <v>306271.94400000002</v>
      </c>
      <c r="O1426" s="137"/>
      <c r="P1426" s="137"/>
    </row>
    <row r="1427" spans="2:16" x14ac:dyDescent="0.25">
      <c r="B1427" s="108"/>
      <c r="C1427" s="135" t="s">
        <v>192</v>
      </c>
      <c r="D1427" s="135"/>
      <c r="E1427" s="135"/>
      <c r="F1427" s="135"/>
      <c r="G1427" s="135" t="s">
        <v>20</v>
      </c>
      <c r="H1427" s="135"/>
      <c r="I1427" s="135">
        <f>0.04*20</f>
        <v>0.8</v>
      </c>
      <c r="J1427" s="135"/>
      <c r="K1427" s="136">
        <v>409242</v>
      </c>
      <c r="L1427" s="136"/>
      <c r="M1427" s="136"/>
      <c r="N1427" s="137">
        <f t="shared" ref="N1427" si="7">K1427*I1427</f>
        <v>327393.60000000003</v>
      </c>
      <c r="O1427" s="137"/>
      <c r="P1427" s="137"/>
    </row>
    <row r="1428" spans="2:16" x14ac:dyDescent="0.25">
      <c r="B1428" s="108"/>
      <c r="C1428" s="13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38">
        <f>N1426+N1427</f>
        <v>633665.54399999999</v>
      </c>
      <c r="O1428" s="138"/>
      <c r="P1428" s="138"/>
    </row>
    <row r="1429" spans="2:16" x14ac:dyDescent="0.25">
      <c r="B1429" s="108"/>
      <c r="C1429" s="13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4"/>
    </row>
    <row r="1430" spans="2:16" x14ac:dyDescent="0.25">
      <c r="B1430" s="108"/>
      <c r="C1430" s="13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4"/>
    </row>
    <row r="1431" spans="2:16" x14ac:dyDescent="0.25">
      <c r="B1431" s="108"/>
      <c r="C1431" s="113" t="s">
        <v>21</v>
      </c>
      <c r="D1431" s="114"/>
      <c r="E1431" s="114"/>
      <c r="F1431" s="115"/>
      <c r="G1431" s="113" t="s">
        <v>14</v>
      </c>
      <c r="H1431" s="115"/>
      <c r="I1431" s="113" t="s">
        <v>15</v>
      </c>
      <c r="J1431" s="115"/>
      <c r="K1431" s="113" t="s">
        <v>16</v>
      </c>
      <c r="L1431" s="114"/>
      <c r="M1431" s="115"/>
      <c r="N1431" s="113" t="s">
        <v>17</v>
      </c>
      <c r="O1431" s="114"/>
      <c r="P1431" s="115"/>
    </row>
    <row r="1432" spans="2:16" x14ac:dyDescent="0.25">
      <c r="B1432" s="108"/>
      <c r="C1432" s="126" t="s">
        <v>193</v>
      </c>
      <c r="D1432" s="127"/>
      <c r="E1432" s="127"/>
      <c r="F1432" s="128"/>
      <c r="G1432" s="126" t="s">
        <v>123</v>
      </c>
      <c r="H1432" s="128"/>
      <c r="I1432" s="126">
        <f>1*20</f>
        <v>20</v>
      </c>
      <c r="J1432" s="128"/>
      <c r="K1432" s="129">
        <v>21466.1</v>
      </c>
      <c r="L1432" s="130"/>
      <c r="M1432" s="131"/>
      <c r="N1432" s="132">
        <f>K1432*I1432</f>
        <v>429322</v>
      </c>
      <c r="O1432" s="133"/>
      <c r="P1432" s="134"/>
    </row>
    <row r="1433" spans="2:16" x14ac:dyDescent="0.25">
      <c r="B1433" s="108"/>
      <c r="C1433" s="94"/>
      <c r="D1433" s="87"/>
      <c r="E1433" s="87"/>
      <c r="F1433" s="87"/>
      <c r="G1433" s="87"/>
      <c r="H1433" s="87"/>
      <c r="I1433" s="87"/>
      <c r="J1433" s="87"/>
      <c r="K1433" s="88"/>
      <c r="L1433" s="87"/>
      <c r="M1433" s="87"/>
      <c r="N1433" s="110">
        <f>N1432</f>
        <v>429322</v>
      </c>
      <c r="O1433" s="111"/>
      <c r="P1433" s="112"/>
    </row>
    <row r="1434" spans="2:16" x14ac:dyDescent="0.25">
      <c r="B1434" s="108"/>
      <c r="C1434" s="13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90"/>
      <c r="O1434" s="91"/>
      <c r="P1434" s="92"/>
    </row>
    <row r="1435" spans="2:16" x14ac:dyDescent="0.25">
      <c r="B1435" s="108"/>
      <c r="C1435" s="13"/>
      <c r="D1435" s="12"/>
      <c r="E1435" s="12"/>
      <c r="F1435" s="12"/>
      <c r="G1435" s="12"/>
      <c r="H1435" s="12"/>
      <c r="I1435" s="12"/>
      <c r="J1435" s="12"/>
      <c r="K1435" s="113" t="s">
        <v>22</v>
      </c>
      <c r="L1435" s="114"/>
      <c r="M1435" s="115"/>
      <c r="N1435" s="110">
        <f>N1433+N1428</f>
        <v>1062987.544</v>
      </c>
      <c r="O1435" s="111"/>
      <c r="P1435" s="112"/>
    </row>
    <row r="1436" spans="2:16" x14ac:dyDescent="0.25">
      <c r="B1436" s="108"/>
      <c r="C1436" s="13"/>
      <c r="D1436" s="12"/>
      <c r="E1436" s="12"/>
      <c r="F1436" s="12"/>
      <c r="G1436" s="12"/>
      <c r="H1436" s="12"/>
      <c r="I1436" s="12"/>
      <c r="J1436" s="12"/>
      <c r="K1436" s="116" t="s">
        <v>244</v>
      </c>
      <c r="L1436" s="117"/>
      <c r="M1436" s="118"/>
      <c r="N1436" s="119">
        <f>N1435+N1409+N1379</f>
        <v>2283821.7784000002</v>
      </c>
      <c r="O1436" s="120"/>
      <c r="P1436" s="121"/>
    </row>
    <row r="1437" spans="2:16" x14ac:dyDescent="0.25">
      <c r="B1437" s="108"/>
      <c r="C1437" s="13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4"/>
    </row>
    <row r="1438" spans="2:16" x14ac:dyDescent="0.25">
      <c r="B1438" s="109"/>
      <c r="C1438" s="9"/>
      <c r="D1438" s="10"/>
      <c r="E1438" s="10"/>
      <c r="F1438" s="10"/>
      <c r="G1438" s="10"/>
      <c r="H1438" s="10"/>
      <c r="I1438" s="10"/>
      <c r="J1438" s="10"/>
      <c r="K1438" s="122" t="s">
        <v>253</v>
      </c>
      <c r="L1438" s="123"/>
      <c r="M1438" s="124"/>
      <c r="N1438" s="125">
        <f>N1436+N1354+N1293+N1215+N1158+N1097+N1064+N897+N524+N462+N429+N399+N333</f>
        <v>75877476.432728082</v>
      </c>
      <c r="O1438" s="123"/>
      <c r="P1438" s="124"/>
    </row>
  </sheetData>
  <mergeCells count="3280">
    <mergeCell ref="D14:N14"/>
    <mergeCell ref="C15:P15"/>
    <mergeCell ref="C16:F16"/>
    <mergeCell ref="G16:H16"/>
    <mergeCell ref="I16:J16"/>
    <mergeCell ref="K16:M16"/>
    <mergeCell ref="N16:P16"/>
    <mergeCell ref="C10:P10"/>
    <mergeCell ref="D11:P11"/>
    <mergeCell ref="D12:I12"/>
    <mergeCell ref="J12:K12"/>
    <mergeCell ref="L12:P12"/>
    <mergeCell ref="D13:I13"/>
    <mergeCell ref="J13:K13"/>
    <mergeCell ref="L13:P13"/>
    <mergeCell ref="C5:P5"/>
    <mergeCell ref="C6:C9"/>
    <mergeCell ref="D6:P6"/>
    <mergeCell ref="D7:P7"/>
    <mergeCell ref="D8:P8"/>
    <mergeCell ref="D9:P9"/>
    <mergeCell ref="N22:P22"/>
    <mergeCell ref="C24:F24"/>
    <mergeCell ref="G24:H24"/>
    <mergeCell ref="I24:J24"/>
    <mergeCell ref="K24:M24"/>
    <mergeCell ref="N24:P24"/>
    <mergeCell ref="C19:F19"/>
    <mergeCell ref="I19:J19"/>
    <mergeCell ref="K19:M19"/>
    <mergeCell ref="N19:P19"/>
    <mergeCell ref="N20:P20"/>
    <mergeCell ref="C21:F21"/>
    <mergeCell ref="G21:H21"/>
    <mergeCell ref="I21:J21"/>
    <mergeCell ref="K21:M21"/>
    <mergeCell ref="N21:P21"/>
    <mergeCell ref="C17:F17"/>
    <mergeCell ref="G17:H17"/>
    <mergeCell ref="I17:J17"/>
    <mergeCell ref="C18:F18"/>
    <mergeCell ref="G18:H18"/>
    <mergeCell ref="I18:J18"/>
    <mergeCell ref="C38:P38"/>
    <mergeCell ref="D39:P39"/>
    <mergeCell ref="D40:I40"/>
    <mergeCell ref="J40:K40"/>
    <mergeCell ref="L40:P40"/>
    <mergeCell ref="D41:I41"/>
    <mergeCell ref="J41:K41"/>
    <mergeCell ref="L41:P41"/>
    <mergeCell ref="K31:M31"/>
    <mergeCell ref="N31:P31"/>
    <mergeCell ref="C34:C37"/>
    <mergeCell ref="D34:P34"/>
    <mergeCell ref="D35:P35"/>
    <mergeCell ref="D36:P36"/>
    <mergeCell ref="D37:P37"/>
    <mergeCell ref="C25:F25"/>
    <mergeCell ref="G25:H25"/>
    <mergeCell ref="N25:P25"/>
    <mergeCell ref="C26:F26"/>
    <mergeCell ref="N26:P26"/>
    <mergeCell ref="C28:F28"/>
    <mergeCell ref="G28:H28"/>
    <mergeCell ref="I28:J28"/>
    <mergeCell ref="K28:M28"/>
    <mergeCell ref="N28:P28"/>
    <mergeCell ref="N46:P46"/>
    <mergeCell ref="N47:P47"/>
    <mergeCell ref="C48:F48"/>
    <mergeCell ref="G48:H48"/>
    <mergeCell ref="I48:J48"/>
    <mergeCell ref="K48:M48"/>
    <mergeCell ref="N48:P48"/>
    <mergeCell ref="C45:F45"/>
    <mergeCell ref="G45:H45"/>
    <mergeCell ref="I45:J45"/>
    <mergeCell ref="C46:F46"/>
    <mergeCell ref="I46:J46"/>
    <mergeCell ref="K46:M46"/>
    <mergeCell ref="D42:N42"/>
    <mergeCell ref="C43:P43"/>
    <mergeCell ref="C44:F44"/>
    <mergeCell ref="G44:H44"/>
    <mergeCell ref="I44:J44"/>
    <mergeCell ref="K44:M44"/>
    <mergeCell ref="N44:P44"/>
    <mergeCell ref="C56:F56"/>
    <mergeCell ref="G56:H56"/>
    <mergeCell ref="I56:J56"/>
    <mergeCell ref="K56:M56"/>
    <mergeCell ref="N56:P56"/>
    <mergeCell ref="K59:M59"/>
    <mergeCell ref="N59:P59"/>
    <mergeCell ref="C52:F52"/>
    <mergeCell ref="G52:H52"/>
    <mergeCell ref="N52:P52"/>
    <mergeCell ref="C53:F53"/>
    <mergeCell ref="N53:P53"/>
    <mergeCell ref="N54:P54"/>
    <mergeCell ref="N49:P49"/>
    <mergeCell ref="C51:F51"/>
    <mergeCell ref="G51:H51"/>
    <mergeCell ref="I51:J51"/>
    <mergeCell ref="K51:M51"/>
    <mergeCell ref="N51:P51"/>
    <mergeCell ref="D70:N70"/>
    <mergeCell ref="C71:P71"/>
    <mergeCell ref="C72:F72"/>
    <mergeCell ref="G72:H72"/>
    <mergeCell ref="I72:J72"/>
    <mergeCell ref="K72:M72"/>
    <mergeCell ref="N72:P72"/>
    <mergeCell ref="D67:P67"/>
    <mergeCell ref="D68:I68"/>
    <mergeCell ref="J68:K68"/>
    <mergeCell ref="L68:P68"/>
    <mergeCell ref="D69:I69"/>
    <mergeCell ref="J69:K69"/>
    <mergeCell ref="L69:P69"/>
    <mergeCell ref="C62:C65"/>
    <mergeCell ref="D62:P62"/>
    <mergeCell ref="D63:P63"/>
    <mergeCell ref="D64:P64"/>
    <mergeCell ref="D65:P65"/>
    <mergeCell ref="C66:P66"/>
    <mergeCell ref="N77:P77"/>
    <mergeCell ref="C79:F79"/>
    <mergeCell ref="G79:H79"/>
    <mergeCell ref="I79:J79"/>
    <mergeCell ref="K79:M79"/>
    <mergeCell ref="N79:P79"/>
    <mergeCell ref="N74:P74"/>
    <mergeCell ref="N75:P75"/>
    <mergeCell ref="C76:F76"/>
    <mergeCell ref="G76:H76"/>
    <mergeCell ref="I76:J76"/>
    <mergeCell ref="K76:M76"/>
    <mergeCell ref="N76:P76"/>
    <mergeCell ref="C73:F73"/>
    <mergeCell ref="G73:H73"/>
    <mergeCell ref="I73:J73"/>
    <mergeCell ref="C74:F74"/>
    <mergeCell ref="I74:J74"/>
    <mergeCell ref="K74:M74"/>
    <mergeCell ref="C92:P92"/>
    <mergeCell ref="D93:P93"/>
    <mergeCell ref="D94:I94"/>
    <mergeCell ref="J94:K94"/>
    <mergeCell ref="L94:P94"/>
    <mergeCell ref="D95:I95"/>
    <mergeCell ref="J95:K95"/>
    <mergeCell ref="L95:P95"/>
    <mergeCell ref="K85:M85"/>
    <mergeCell ref="N85:P85"/>
    <mergeCell ref="C88:C91"/>
    <mergeCell ref="D88:P88"/>
    <mergeCell ref="D89:P89"/>
    <mergeCell ref="D90:P90"/>
    <mergeCell ref="D91:P91"/>
    <mergeCell ref="C80:F80"/>
    <mergeCell ref="G80:H80"/>
    <mergeCell ref="N80:P80"/>
    <mergeCell ref="C82:F82"/>
    <mergeCell ref="G82:H82"/>
    <mergeCell ref="I82:J82"/>
    <mergeCell ref="K82:M82"/>
    <mergeCell ref="N82:P82"/>
    <mergeCell ref="K101:M101"/>
    <mergeCell ref="N101:P101"/>
    <mergeCell ref="N102:P102"/>
    <mergeCell ref="C103:F103"/>
    <mergeCell ref="G103:H103"/>
    <mergeCell ref="I103:J103"/>
    <mergeCell ref="K103:M103"/>
    <mergeCell ref="N103:P103"/>
    <mergeCell ref="C99:F99"/>
    <mergeCell ref="I99:J99"/>
    <mergeCell ref="C100:F100"/>
    <mergeCell ref="G100:H100"/>
    <mergeCell ref="I100:J100"/>
    <mergeCell ref="C101:F101"/>
    <mergeCell ref="I101:J101"/>
    <mergeCell ref="D96:N96"/>
    <mergeCell ref="C97:P97"/>
    <mergeCell ref="C98:F98"/>
    <mergeCell ref="G98:H98"/>
    <mergeCell ref="I98:J98"/>
    <mergeCell ref="K98:M98"/>
    <mergeCell ref="N98:P98"/>
    <mergeCell ref="N109:P109"/>
    <mergeCell ref="C111:F111"/>
    <mergeCell ref="G111:H111"/>
    <mergeCell ref="I111:J111"/>
    <mergeCell ref="K111:M111"/>
    <mergeCell ref="N111:P111"/>
    <mergeCell ref="C107:F107"/>
    <mergeCell ref="G107:H107"/>
    <mergeCell ref="I107:J107"/>
    <mergeCell ref="K107:M107"/>
    <mergeCell ref="N107:P107"/>
    <mergeCell ref="C108:F108"/>
    <mergeCell ref="G108:H108"/>
    <mergeCell ref="I108:J108"/>
    <mergeCell ref="K108:M108"/>
    <mergeCell ref="N108:P108"/>
    <mergeCell ref="N104:P104"/>
    <mergeCell ref="C106:F106"/>
    <mergeCell ref="G106:H106"/>
    <mergeCell ref="I106:J106"/>
    <mergeCell ref="K106:M106"/>
    <mergeCell ref="N106:P106"/>
    <mergeCell ref="D126:N126"/>
    <mergeCell ref="C127:P127"/>
    <mergeCell ref="C128:F128"/>
    <mergeCell ref="G128:H128"/>
    <mergeCell ref="I128:J128"/>
    <mergeCell ref="K128:M128"/>
    <mergeCell ref="N128:P128"/>
    <mergeCell ref="C122:P122"/>
    <mergeCell ref="D123:P123"/>
    <mergeCell ref="D124:I124"/>
    <mergeCell ref="J124:K124"/>
    <mergeCell ref="L124:P124"/>
    <mergeCell ref="D125:I125"/>
    <mergeCell ref="J125:K125"/>
    <mergeCell ref="L125:P125"/>
    <mergeCell ref="K114:M114"/>
    <mergeCell ref="N114:P114"/>
    <mergeCell ref="C118:C121"/>
    <mergeCell ref="D118:P118"/>
    <mergeCell ref="D119:P119"/>
    <mergeCell ref="D120:P120"/>
    <mergeCell ref="D121:P121"/>
    <mergeCell ref="N133:P133"/>
    <mergeCell ref="C135:F135"/>
    <mergeCell ref="G135:H135"/>
    <mergeCell ref="I135:J135"/>
    <mergeCell ref="K135:M135"/>
    <mergeCell ref="N135:P135"/>
    <mergeCell ref="N130:P130"/>
    <mergeCell ref="N131:P131"/>
    <mergeCell ref="C132:F132"/>
    <mergeCell ref="G132:H132"/>
    <mergeCell ref="I132:J132"/>
    <mergeCell ref="K132:M132"/>
    <mergeCell ref="N132:P132"/>
    <mergeCell ref="C129:F129"/>
    <mergeCell ref="G129:H129"/>
    <mergeCell ref="I129:J129"/>
    <mergeCell ref="C130:F130"/>
    <mergeCell ref="I130:J130"/>
    <mergeCell ref="K130:M130"/>
    <mergeCell ref="K143:M143"/>
    <mergeCell ref="N143:P143"/>
    <mergeCell ref="C147:C150"/>
    <mergeCell ref="D147:P147"/>
    <mergeCell ref="D148:P148"/>
    <mergeCell ref="D149:P149"/>
    <mergeCell ref="D150:P150"/>
    <mergeCell ref="N138:P138"/>
    <mergeCell ref="C140:F140"/>
    <mergeCell ref="G140:H140"/>
    <mergeCell ref="I140:J140"/>
    <mergeCell ref="K140:M140"/>
    <mergeCell ref="N140:P140"/>
    <mergeCell ref="C136:F136"/>
    <mergeCell ref="G136:H136"/>
    <mergeCell ref="I136:J136"/>
    <mergeCell ref="K136:M136"/>
    <mergeCell ref="N136:P136"/>
    <mergeCell ref="C137:F137"/>
    <mergeCell ref="G137:H137"/>
    <mergeCell ref="I137:J137"/>
    <mergeCell ref="K137:M137"/>
    <mergeCell ref="N137:P137"/>
    <mergeCell ref="C158:F158"/>
    <mergeCell ref="G158:H158"/>
    <mergeCell ref="I158:J158"/>
    <mergeCell ref="C159:F159"/>
    <mergeCell ref="I159:J159"/>
    <mergeCell ref="K159:M159"/>
    <mergeCell ref="D155:N155"/>
    <mergeCell ref="C156:P156"/>
    <mergeCell ref="C157:F157"/>
    <mergeCell ref="G157:H157"/>
    <mergeCell ref="I157:J157"/>
    <mergeCell ref="K157:M157"/>
    <mergeCell ref="N157:P157"/>
    <mergeCell ref="C151:P151"/>
    <mergeCell ref="D152:P152"/>
    <mergeCell ref="D153:I153"/>
    <mergeCell ref="J153:K153"/>
    <mergeCell ref="L153:P153"/>
    <mergeCell ref="D154:I154"/>
    <mergeCell ref="J154:K154"/>
    <mergeCell ref="L154:P154"/>
    <mergeCell ref="C165:F165"/>
    <mergeCell ref="G165:H165"/>
    <mergeCell ref="I165:J165"/>
    <mergeCell ref="K165:M165"/>
    <mergeCell ref="N165:P165"/>
    <mergeCell ref="N166:P166"/>
    <mergeCell ref="N162:P162"/>
    <mergeCell ref="C164:F164"/>
    <mergeCell ref="G164:H164"/>
    <mergeCell ref="I164:J164"/>
    <mergeCell ref="K164:M164"/>
    <mergeCell ref="N164:P164"/>
    <mergeCell ref="N159:P159"/>
    <mergeCell ref="N160:P160"/>
    <mergeCell ref="C161:F161"/>
    <mergeCell ref="G161:H161"/>
    <mergeCell ref="I161:J161"/>
    <mergeCell ref="K161:M161"/>
    <mergeCell ref="N161:P161"/>
    <mergeCell ref="D179:P179"/>
    <mergeCell ref="D180:I180"/>
    <mergeCell ref="J180:K180"/>
    <mergeCell ref="L180:P180"/>
    <mergeCell ref="D181:I181"/>
    <mergeCell ref="J181:K181"/>
    <mergeCell ref="L181:P181"/>
    <mergeCell ref="C174:C177"/>
    <mergeCell ref="D174:P174"/>
    <mergeCell ref="D175:P175"/>
    <mergeCell ref="D176:P176"/>
    <mergeCell ref="D177:P177"/>
    <mergeCell ref="C178:P178"/>
    <mergeCell ref="C168:F168"/>
    <mergeCell ref="G168:H168"/>
    <mergeCell ref="I168:J168"/>
    <mergeCell ref="K168:M168"/>
    <mergeCell ref="N168:P168"/>
    <mergeCell ref="K171:M171"/>
    <mergeCell ref="N171:P171"/>
    <mergeCell ref="N186:P186"/>
    <mergeCell ref="N187:P187"/>
    <mergeCell ref="C188:F188"/>
    <mergeCell ref="G188:H188"/>
    <mergeCell ref="I188:J188"/>
    <mergeCell ref="K188:M188"/>
    <mergeCell ref="N188:P188"/>
    <mergeCell ref="C185:F185"/>
    <mergeCell ref="G185:H185"/>
    <mergeCell ref="I185:J185"/>
    <mergeCell ref="C186:F186"/>
    <mergeCell ref="I186:J186"/>
    <mergeCell ref="K186:M186"/>
    <mergeCell ref="D182:N182"/>
    <mergeCell ref="C183:P183"/>
    <mergeCell ref="C184:F184"/>
    <mergeCell ref="G184:H184"/>
    <mergeCell ref="I184:J184"/>
    <mergeCell ref="K184:M184"/>
    <mergeCell ref="N184:P184"/>
    <mergeCell ref="C195:F195"/>
    <mergeCell ref="G195:H195"/>
    <mergeCell ref="I195:J195"/>
    <mergeCell ref="K195:M195"/>
    <mergeCell ref="N195:P195"/>
    <mergeCell ref="K198:M198"/>
    <mergeCell ref="N198:P198"/>
    <mergeCell ref="C192:F192"/>
    <mergeCell ref="G192:H192"/>
    <mergeCell ref="I192:J192"/>
    <mergeCell ref="K192:M192"/>
    <mergeCell ref="N192:P192"/>
    <mergeCell ref="N193:P193"/>
    <mergeCell ref="N189:P189"/>
    <mergeCell ref="C191:F191"/>
    <mergeCell ref="G191:H191"/>
    <mergeCell ref="I191:J191"/>
    <mergeCell ref="K191:M191"/>
    <mergeCell ref="N191:P191"/>
    <mergeCell ref="D209:N209"/>
    <mergeCell ref="C210:P210"/>
    <mergeCell ref="C211:F211"/>
    <mergeCell ref="G211:H211"/>
    <mergeCell ref="I211:J211"/>
    <mergeCell ref="K211:M211"/>
    <mergeCell ref="N211:P211"/>
    <mergeCell ref="D206:P206"/>
    <mergeCell ref="D207:I207"/>
    <mergeCell ref="J207:K207"/>
    <mergeCell ref="L207:P207"/>
    <mergeCell ref="D208:I208"/>
    <mergeCell ref="J208:K208"/>
    <mergeCell ref="L208:P208"/>
    <mergeCell ref="C201:C204"/>
    <mergeCell ref="D201:P201"/>
    <mergeCell ref="D202:P202"/>
    <mergeCell ref="D203:P203"/>
    <mergeCell ref="D204:P204"/>
    <mergeCell ref="C205:P205"/>
    <mergeCell ref="N216:P216"/>
    <mergeCell ref="C218:F218"/>
    <mergeCell ref="G218:H218"/>
    <mergeCell ref="I218:J218"/>
    <mergeCell ref="K218:M218"/>
    <mergeCell ref="N218:P218"/>
    <mergeCell ref="N213:P213"/>
    <mergeCell ref="N214:P214"/>
    <mergeCell ref="C215:F215"/>
    <mergeCell ref="G215:H215"/>
    <mergeCell ref="I215:J215"/>
    <mergeCell ref="K215:M215"/>
    <mergeCell ref="N215:P215"/>
    <mergeCell ref="C212:F212"/>
    <mergeCell ref="G212:H212"/>
    <mergeCell ref="I212:J212"/>
    <mergeCell ref="C213:F213"/>
    <mergeCell ref="I213:J213"/>
    <mergeCell ref="K213:M213"/>
    <mergeCell ref="C228:C231"/>
    <mergeCell ref="D228:P228"/>
    <mergeCell ref="D229:P229"/>
    <mergeCell ref="D230:P230"/>
    <mergeCell ref="D231:P231"/>
    <mergeCell ref="C232:P232"/>
    <mergeCell ref="C222:F222"/>
    <mergeCell ref="G222:H222"/>
    <mergeCell ref="I222:J222"/>
    <mergeCell ref="K222:M222"/>
    <mergeCell ref="N222:P222"/>
    <mergeCell ref="K225:M225"/>
    <mergeCell ref="N225:P225"/>
    <mergeCell ref="C219:F219"/>
    <mergeCell ref="G219:H219"/>
    <mergeCell ref="I219:J219"/>
    <mergeCell ref="K219:M219"/>
    <mergeCell ref="N219:P219"/>
    <mergeCell ref="N220:P220"/>
    <mergeCell ref="C239:F239"/>
    <mergeCell ref="G239:H239"/>
    <mergeCell ref="I239:J239"/>
    <mergeCell ref="C240:F240"/>
    <mergeCell ref="I240:J240"/>
    <mergeCell ref="K240:M240"/>
    <mergeCell ref="D236:N236"/>
    <mergeCell ref="C237:P237"/>
    <mergeCell ref="C238:F238"/>
    <mergeCell ref="G238:H238"/>
    <mergeCell ref="I238:J238"/>
    <mergeCell ref="K238:M238"/>
    <mergeCell ref="N238:P238"/>
    <mergeCell ref="D233:P233"/>
    <mergeCell ref="D234:I234"/>
    <mergeCell ref="J234:K234"/>
    <mergeCell ref="L234:P234"/>
    <mergeCell ref="D235:I235"/>
    <mergeCell ref="J235:K235"/>
    <mergeCell ref="L235:P235"/>
    <mergeCell ref="C246:F246"/>
    <mergeCell ref="G246:H246"/>
    <mergeCell ref="N246:P246"/>
    <mergeCell ref="C249:F249"/>
    <mergeCell ref="G249:H249"/>
    <mergeCell ref="I249:J249"/>
    <mergeCell ref="K249:M249"/>
    <mergeCell ref="N249:P249"/>
    <mergeCell ref="N243:P243"/>
    <mergeCell ref="C245:F245"/>
    <mergeCell ref="G245:H245"/>
    <mergeCell ref="I245:J245"/>
    <mergeCell ref="K245:M245"/>
    <mergeCell ref="N245:P245"/>
    <mergeCell ref="N240:P240"/>
    <mergeCell ref="N241:P241"/>
    <mergeCell ref="C242:F242"/>
    <mergeCell ref="G242:H242"/>
    <mergeCell ref="I242:J242"/>
    <mergeCell ref="K242:M242"/>
    <mergeCell ref="N242:P242"/>
    <mergeCell ref="D262:N262"/>
    <mergeCell ref="C263:P263"/>
    <mergeCell ref="C264:F264"/>
    <mergeCell ref="G264:H264"/>
    <mergeCell ref="I264:J264"/>
    <mergeCell ref="K264:M264"/>
    <mergeCell ref="N264:P264"/>
    <mergeCell ref="C258:P258"/>
    <mergeCell ref="D259:P259"/>
    <mergeCell ref="D260:I260"/>
    <mergeCell ref="J260:K260"/>
    <mergeCell ref="L260:P260"/>
    <mergeCell ref="D261:I261"/>
    <mergeCell ref="J261:K261"/>
    <mergeCell ref="L261:P261"/>
    <mergeCell ref="K252:M252"/>
    <mergeCell ref="N252:P252"/>
    <mergeCell ref="C254:C257"/>
    <mergeCell ref="D254:P254"/>
    <mergeCell ref="D255:P255"/>
    <mergeCell ref="D256:P256"/>
    <mergeCell ref="D257:P257"/>
    <mergeCell ref="C271:F271"/>
    <mergeCell ref="G271:H271"/>
    <mergeCell ref="I271:J271"/>
    <mergeCell ref="K271:M271"/>
    <mergeCell ref="N271:P271"/>
    <mergeCell ref="N272:P272"/>
    <mergeCell ref="C268:F268"/>
    <mergeCell ref="G268:H268"/>
    <mergeCell ref="I268:J268"/>
    <mergeCell ref="K268:M268"/>
    <mergeCell ref="N268:P268"/>
    <mergeCell ref="N269:P269"/>
    <mergeCell ref="C265:F265"/>
    <mergeCell ref="G265:H265"/>
    <mergeCell ref="I265:J265"/>
    <mergeCell ref="K265:M265"/>
    <mergeCell ref="N265:P265"/>
    <mergeCell ref="N266:P266"/>
    <mergeCell ref="C285:P285"/>
    <mergeCell ref="D286:P286"/>
    <mergeCell ref="D287:I287"/>
    <mergeCell ref="J287:K287"/>
    <mergeCell ref="L287:P287"/>
    <mergeCell ref="D288:I288"/>
    <mergeCell ref="J288:K288"/>
    <mergeCell ref="L288:P288"/>
    <mergeCell ref="K278:M278"/>
    <mergeCell ref="N278:P278"/>
    <mergeCell ref="C281:C284"/>
    <mergeCell ref="D281:P281"/>
    <mergeCell ref="D282:P282"/>
    <mergeCell ref="D283:P283"/>
    <mergeCell ref="D284:P284"/>
    <mergeCell ref="C274:F274"/>
    <mergeCell ref="G274:H274"/>
    <mergeCell ref="I274:J274"/>
    <mergeCell ref="K274:M274"/>
    <mergeCell ref="N274:P274"/>
    <mergeCell ref="C275:F275"/>
    <mergeCell ref="G275:H275"/>
    <mergeCell ref="I275:J275"/>
    <mergeCell ref="K275:M275"/>
    <mergeCell ref="N275:P275"/>
    <mergeCell ref="C295:F295"/>
    <mergeCell ref="G295:H295"/>
    <mergeCell ref="I295:J295"/>
    <mergeCell ref="K295:M295"/>
    <mergeCell ref="N295:P295"/>
    <mergeCell ref="N296:P296"/>
    <mergeCell ref="C292:F292"/>
    <mergeCell ref="G292:H292"/>
    <mergeCell ref="I292:J292"/>
    <mergeCell ref="K292:M292"/>
    <mergeCell ref="N292:P292"/>
    <mergeCell ref="N293:P293"/>
    <mergeCell ref="D289:N289"/>
    <mergeCell ref="C290:P290"/>
    <mergeCell ref="C291:F291"/>
    <mergeCell ref="G291:H291"/>
    <mergeCell ref="I291:J291"/>
    <mergeCell ref="K291:M291"/>
    <mergeCell ref="N291:P291"/>
    <mergeCell ref="C307:C310"/>
    <mergeCell ref="D307:P307"/>
    <mergeCell ref="D308:P308"/>
    <mergeCell ref="D309:P309"/>
    <mergeCell ref="D310:P310"/>
    <mergeCell ref="C311:P311"/>
    <mergeCell ref="C301:F301"/>
    <mergeCell ref="G301:H301"/>
    <mergeCell ref="I301:J301"/>
    <mergeCell ref="K301:M301"/>
    <mergeCell ref="N301:P301"/>
    <mergeCell ref="K304:M304"/>
    <mergeCell ref="N304:P304"/>
    <mergeCell ref="C298:F298"/>
    <mergeCell ref="G298:H298"/>
    <mergeCell ref="I298:J298"/>
    <mergeCell ref="K298:M298"/>
    <mergeCell ref="N298:P298"/>
    <mergeCell ref="N299:P299"/>
    <mergeCell ref="C318:F318"/>
    <mergeCell ref="G318:H318"/>
    <mergeCell ref="I318:J318"/>
    <mergeCell ref="N318:P318"/>
    <mergeCell ref="C319:F319"/>
    <mergeCell ref="I319:J319"/>
    <mergeCell ref="K319:M319"/>
    <mergeCell ref="N319:P319"/>
    <mergeCell ref="D315:N315"/>
    <mergeCell ref="C316:P316"/>
    <mergeCell ref="C317:F317"/>
    <mergeCell ref="G317:H317"/>
    <mergeCell ref="I317:J317"/>
    <mergeCell ref="K317:M317"/>
    <mergeCell ref="N317:P317"/>
    <mergeCell ref="D312:P312"/>
    <mergeCell ref="D313:I313"/>
    <mergeCell ref="J313:K313"/>
    <mergeCell ref="L313:P313"/>
    <mergeCell ref="D314:I314"/>
    <mergeCell ref="J314:K314"/>
    <mergeCell ref="L314:P314"/>
    <mergeCell ref="C325:F325"/>
    <mergeCell ref="G325:H325"/>
    <mergeCell ref="I325:J325"/>
    <mergeCell ref="K325:M325"/>
    <mergeCell ref="N325:P325"/>
    <mergeCell ref="C326:F326"/>
    <mergeCell ref="G326:H326"/>
    <mergeCell ref="I326:J326"/>
    <mergeCell ref="K326:M326"/>
    <mergeCell ref="N326:P326"/>
    <mergeCell ref="N322:P322"/>
    <mergeCell ref="C324:F324"/>
    <mergeCell ref="G324:H324"/>
    <mergeCell ref="I324:J324"/>
    <mergeCell ref="K324:M324"/>
    <mergeCell ref="N324:P324"/>
    <mergeCell ref="N320:P320"/>
    <mergeCell ref="C321:F321"/>
    <mergeCell ref="G321:H321"/>
    <mergeCell ref="I321:J321"/>
    <mergeCell ref="K321:M321"/>
    <mergeCell ref="N321:P321"/>
    <mergeCell ref="K333:M333"/>
    <mergeCell ref="N333:P333"/>
    <mergeCell ref="C335:P335"/>
    <mergeCell ref="C336:C339"/>
    <mergeCell ref="D336:P336"/>
    <mergeCell ref="D337:P337"/>
    <mergeCell ref="D338:P338"/>
    <mergeCell ref="D339:P339"/>
    <mergeCell ref="C330:F330"/>
    <mergeCell ref="G330:H330"/>
    <mergeCell ref="I330:J330"/>
    <mergeCell ref="K330:M330"/>
    <mergeCell ref="N330:P330"/>
    <mergeCell ref="K332:M332"/>
    <mergeCell ref="N332:P332"/>
    <mergeCell ref="N327:P327"/>
    <mergeCell ref="C329:F329"/>
    <mergeCell ref="G329:H329"/>
    <mergeCell ref="I329:J329"/>
    <mergeCell ref="K329:M329"/>
    <mergeCell ref="N329:P329"/>
    <mergeCell ref="C347:F347"/>
    <mergeCell ref="G347:H347"/>
    <mergeCell ref="I347:J347"/>
    <mergeCell ref="N347:P347"/>
    <mergeCell ref="C348:F348"/>
    <mergeCell ref="G348:H348"/>
    <mergeCell ref="I348:J348"/>
    <mergeCell ref="N348:P348"/>
    <mergeCell ref="D344:N344"/>
    <mergeCell ref="C345:P345"/>
    <mergeCell ref="C346:F346"/>
    <mergeCell ref="G346:H346"/>
    <mergeCell ref="I346:J346"/>
    <mergeCell ref="K346:M346"/>
    <mergeCell ref="N346:P346"/>
    <mergeCell ref="C340:P340"/>
    <mergeCell ref="D341:P341"/>
    <mergeCell ref="D342:I342"/>
    <mergeCell ref="J342:K342"/>
    <mergeCell ref="L342:P342"/>
    <mergeCell ref="D343:I343"/>
    <mergeCell ref="J343:K343"/>
    <mergeCell ref="L343:P343"/>
    <mergeCell ref="C354:F354"/>
    <mergeCell ref="G354:H354"/>
    <mergeCell ref="K354:M354"/>
    <mergeCell ref="C355:F355"/>
    <mergeCell ref="G355:H355"/>
    <mergeCell ref="K355:M355"/>
    <mergeCell ref="C352:F352"/>
    <mergeCell ref="G352:H352"/>
    <mergeCell ref="K352:M352"/>
    <mergeCell ref="C353:F353"/>
    <mergeCell ref="G353:H353"/>
    <mergeCell ref="K353:M353"/>
    <mergeCell ref="C349:F349"/>
    <mergeCell ref="I349:J349"/>
    <mergeCell ref="K349:M349"/>
    <mergeCell ref="N349:P349"/>
    <mergeCell ref="N350:P350"/>
    <mergeCell ref="C351:F351"/>
    <mergeCell ref="G351:H351"/>
    <mergeCell ref="I351:J351"/>
    <mergeCell ref="K351:M351"/>
    <mergeCell ref="N351:P351"/>
    <mergeCell ref="N362:P362"/>
    <mergeCell ref="C364:F364"/>
    <mergeCell ref="G364:H364"/>
    <mergeCell ref="I364:J364"/>
    <mergeCell ref="K364:M364"/>
    <mergeCell ref="N364:P364"/>
    <mergeCell ref="C360:F360"/>
    <mergeCell ref="G360:H360"/>
    <mergeCell ref="I360:J360"/>
    <mergeCell ref="K360:M360"/>
    <mergeCell ref="N360:P360"/>
    <mergeCell ref="C361:F361"/>
    <mergeCell ref="G361:H361"/>
    <mergeCell ref="I361:J361"/>
    <mergeCell ref="K361:M361"/>
    <mergeCell ref="N361:P361"/>
    <mergeCell ref="C356:F356"/>
    <mergeCell ref="G356:H356"/>
    <mergeCell ref="K356:M356"/>
    <mergeCell ref="N357:P357"/>
    <mergeCell ref="C359:F359"/>
    <mergeCell ref="G359:H359"/>
    <mergeCell ref="I359:J359"/>
    <mergeCell ref="K359:M359"/>
    <mergeCell ref="N359:P359"/>
    <mergeCell ref="D378:N378"/>
    <mergeCell ref="C379:P379"/>
    <mergeCell ref="C380:F380"/>
    <mergeCell ref="G380:H380"/>
    <mergeCell ref="I380:J380"/>
    <mergeCell ref="K380:M380"/>
    <mergeCell ref="N380:P380"/>
    <mergeCell ref="C374:P374"/>
    <mergeCell ref="D375:P375"/>
    <mergeCell ref="D376:I376"/>
    <mergeCell ref="J376:K376"/>
    <mergeCell ref="L376:P376"/>
    <mergeCell ref="D377:I377"/>
    <mergeCell ref="J377:K377"/>
    <mergeCell ref="L377:P377"/>
    <mergeCell ref="K367:M367"/>
    <mergeCell ref="N367:P367"/>
    <mergeCell ref="C370:C373"/>
    <mergeCell ref="D370:P370"/>
    <mergeCell ref="D371:P371"/>
    <mergeCell ref="D372:P372"/>
    <mergeCell ref="D373:P373"/>
    <mergeCell ref="C385:F385"/>
    <mergeCell ref="G385:H385"/>
    <mergeCell ref="K385:M385"/>
    <mergeCell ref="C386:F386"/>
    <mergeCell ref="G386:H386"/>
    <mergeCell ref="K386:M386"/>
    <mergeCell ref="N383:P383"/>
    <mergeCell ref="C384:F384"/>
    <mergeCell ref="G384:H384"/>
    <mergeCell ref="I384:J384"/>
    <mergeCell ref="K384:M384"/>
    <mergeCell ref="N384:P384"/>
    <mergeCell ref="C381:F381"/>
    <mergeCell ref="G381:H381"/>
    <mergeCell ref="I381:J381"/>
    <mergeCell ref="N381:P381"/>
    <mergeCell ref="C382:F382"/>
    <mergeCell ref="I382:J382"/>
    <mergeCell ref="K382:M382"/>
    <mergeCell ref="N382:P382"/>
    <mergeCell ref="N393:P393"/>
    <mergeCell ref="C395:F395"/>
    <mergeCell ref="G395:H395"/>
    <mergeCell ref="I395:J395"/>
    <mergeCell ref="K395:M395"/>
    <mergeCell ref="N395:P395"/>
    <mergeCell ref="C391:F391"/>
    <mergeCell ref="G391:H391"/>
    <mergeCell ref="I391:J391"/>
    <mergeCell ref="K391:M391"/>
    <mergeCell ref="N391:P391"/>
    <mergeCell ref="C392:F392"/>
    <mergeCell ref="G392:H392"/>
    <mergeCell ref="I392:J392"/>
    <mergeCell ref="K392:M392"/>
    <mergeCell ref="N392:P392"/>
    <mergeCell ref="C387:F387"/>
    <mergeCell ref="G387:H387"/>
    <mergeCell ref="K387:M387"/>
    <mergeCell ref="N388:P388"/>
    <mergeCell ref="C390:F390"/>
    <mergeCell ref="G390:H390"/>
    <mergeCell ref="I390:J390"/>
    <mergeCell ref="K390:M390"/>
    <mergeCell ref="N390:P390"/>
    <mergeCell ref="D410:N410"/>
    <mergeCell ref="C411:P411"/>
    <mergeCell ref="C412:F412"/>
    <mergeCell ref="G412:H412"/>
    <mergeCell ref="I412:J412"/>
    <mergeCell ref="K412:M412"/>
    <mergeCell ref="N412:P412"/>
    <mergeCell ref="C406:P406"/>
    <mergeCell ref="D407:P407"/>
    <mergeCell ref="D408:I408"/>
    <mergeCell ref="J408:K408"/>
    <mergeCell ref="L408:P408"/>
    <mergeCell ref="D409:I409"/>
    <mergeCell ref="J409:K409"/>
    <mergeCell ref="L409:P409"/>
    <mergeCell ref="K398:M398"/>
    <mergeCell ref="N398:P398"/>
    <mergeCell ref="C401:P401"/>
    <mergeCell ref="C402:C405"/>
    <mergeCell ref="D402:P402"/>
    <mergeCell ref="D403:P403"/>
    <mergeCell ref="D404:P404"/>
    <mergeCell ref="D405:P405"/>
    <mergeCell ref="K399:M399"/>
    <mergeCell ref="N399:P399"/>
    <mergeCell ref="C417:F417"/>
    <mergeCell ref="G417:H417"/>
    <mergeCell ref="I417:J417"/>
    <mergeCell ref="K417:M417"/>
    <mergeCell ref="N417:P417"/>
    <mergeCell ref="C418:F418"/>
    <mergeCell ref="G418:H418"/>
    <mergeCell ref="I418:J418"/>
    <mergeCell ref="K418:M418"/>
    <mergeCell ref="N418:P418"/>
    <mergeCell ref="N415:P415"/>
    <mergeCell ref="C416:F416"/>
    <mergeCell ref="G416:H416"/>
    <mergeCell ref="I416:J416"/>
    <mergeCell ref="K416:M416"/>
    <mergeCell ref="N416:P416"/>
    <mergeCell ref="C413:F413"/>
    <mergeCell ref="G413:H413"/>
    <mergeCell ref="I413:J413"/>
    <mergeCell ref="N413:P413"/>
    <mergeCell ref="C414:F414"/>
    <mergeCell ref="I414:J414"/>
    <mergeCell ref="K414:M414"/>
    <mergeCell ref="N414:P414"/>
    <mergeCell ref="N424:P424"/>
    <mergeCell ref="C426:F426"/>
    <mergeCell ref="G426:H426"/>
    <mergeCell ref="I426:J426"/>
    <mergeCell ref="K426:M426"/>
    <mergeCell ref="N426:P426"/>
    <mergeCell ref="C422:F422"/>
    <mergeCell ref="G422:H422"/>
    <mergeCell ref="I422:J422"/>
    <mergeCell ref="K422:M422"/>
    <mergeCell ref="N422:P422"/>
    <mergeCell ref="C423:F423"/>
    <mergeCell ref="G423:H423"/>
    <mergeCell ref="I423:J423"/>
    <mergeCell ref="K423:M423"/>
    <mergeCell ref="N423:P423"/>
    <mergeCell ref="N419:P419"/>
    <mergeCell ref="C421:F421"/>
    <mergeCell ref="G421:H421"/>
    <mergeCell ref="I421:J421"/>
    <mergeCell ref="K421:M421"/>
    <mergeCell ref="N421:P421"/>
    <mergeCell ref="D440:N440"/>
    <mergeCell ref="C441:P441"/>
    <mergeCell ref="C442:F442"/>
    <mergeCell ref="G442:H442"/>
    <mergeCell ref="I442:J442"/>
    <mergeCell ref="K442:M442"/>
    <mergeCell ref="N442:P442"/>
    <mergeCell ref="C436:P436"/>
    <mergeCell ref="D437:P437"/>
    <mergeCell ref="D438:I438"/>
    <mergeCell ref="J438:K438"/>
    <mergeCell ref="L438:P438"/>
    <mergeCell ref="D439:I439"/>
    <mergeCell ref="J439:K439"/>
    <mergeCell ref="L439:P439"/>
    <mergeCell ref="K428:M428"/>
    <mergeCell ref="N428:P428"/>
    <mergeCell ref="C431:P431"/>
    <mergeCell ref="C432:C435"/>
    <mergeCell ref="D432:P432"/>
    <mergeCell ref="D433:P433"/>
    <mergeCell ref="D434:P434"/>
    <mergeCell ref="D435:P435"/>
    <mergeCell ref="C447:F447"/>
    <mergeCell ref="G447:H447"/>
    <mergeCell ref="I447:J447"/>
    <mergeCell ref="K447:M447"/>
    <mergeCell ref="N447:P447"/>
    <mergeCell ref="C448:F448"/>
    <mergeCell ref="G448:H448"/>
    <mergeCell ref="I448:J448"/>
    <mergeCell ref="K448:M448"/>
    <mergeCell ref="N448:P448"/>
    <mergeCell ref="N445:P445"/>
    <mergeCell ref="C446:F446"/>
    <mergeCell ref="G446:H446"/>
    <mergeCell ref="I446:J446"/>
    <mergeCell ref="K446:M446"/>
    <mergeCell ref="N446:P446"/>
    <mergeCell ref="C443:F443"/>
    <mergeCell ref="G443:H443"/>
    <mergeCell ref="I443:J443"/>
    <mergeCell ref="N443:P443"/>
    <mergeCell ref="C444:F444"/>
    <mergeCell ref="I444:J444"/>
    <mergeCell ref="K444:M444"/>
    <mergeCell ref="N444:P444"/>
    <mergeCell ref="C454:F454"/>
    <mergeCell ref="G454:H454"/>
    <mergeCell ref="I454:J454"/>
    <mergeCell ref="K454:M454"/>
    <mergeCell ref="N454:P454"/>
    <mergeCell ref="C455:F455"/>
    <mergeCell ref="G455:H455"/>
    <mergeCell ref="I455:J455"/>
    <mergeCell ref="K455:M455"/>
    <mergeCell ref="N455:P455"/>
    <mergeCell ref="C451:F451"/>
    <mergeCell ref="G451:H451"/>
    <mergeCell ref="I451:J451"/>
    <mergeCell ref="K451:M451"/>
    <mergeCell ref="N451:P451"/>
    <mergeCell ref="N452:P452"/>
    <mergeCell ref="C449:F449"/>
    <mergeCell ref="G449:H449"/>
    <mergeCell ref="I449:J449"/>
    <mergeCell ref="K449:M449"/>
    <mergeCell ref="N449:P449"/>
    <mergeCell ref="C450:F450"/>
    <mergeCell ref="G450:H450"/>
    <mergeCell ref="I450:J450"/>
    <mergeCell ref="K450:M450"/>
    <mergeCell ref="N450:P450"/>
    <mergeCell ref="C466:C469"/>
    <mergeCell ref="D466:P466"/>
    <mergeCell ref="D467:P467"/>
    <mergeCell ref="D468:P468"/>
    <mergeCell ref="D469:P469"/>
    <mergeCell ref="C470:P470"/>
    <mergeCell ref="C459:F459"/>
    <mergeCell ref="G459:H459"/>
    <mergeCell ref="I459:J459"/>
    <mergeCell ref="K459:M459"/>
    <mergeCell ref="N459:P459"/>
    <mergeCell ref="K461:M461"/>
    <mergeCell ref="N461:P461"/>
    <mergeCell ref="C456:F456"/>
    <mergeCell ref="G456:H456"/>
    <mergeCell ref="I456:J456"/>
    <mergeCell ref="K456:M456"/>
    <mergeCell ref="N456:P456"/>
    <mergeCell ref="N457:P457"/>
    <mergeCell ref="C477:F477"/>
    <mergeCell ref="G477:H477"/>
    <mergeCell ref="I477:J477"/>
    <mergeCell ref="N477:P477"/>
    <mergeCell ref="C478:F478"/>
    <mergeCell ref="I478:J478"/>
    <mergeCell ref="K478:M478"/>
    <mergeCell ref="N478:P478"/>
    <mergeCell ref="D474:N474"/>
    <mergeCell ref="C475:P475"/>
    <mergeCell ref="C476:F476"/>
    <mergeCell ref="G476:H476"/>
    <mergeCell ref="I476:J476"/>
    <mergeCell ref="K476:M476"/>
    <mergeCell ref="N476:P476"/>
    <mergeCell ref="D471:P471"/>
    <mergeCell ref="D472:I472"/>
    <mergeCell ref="J472:K472"/>
    <mergeCell ref="L472:P472"/>
    <mergeCell ref="D473:I473"/>
    <mergeCell ref="J473:K473"/>
    <mergeCell ref="L473:P473"/>
    <mergeCell ref="C483:F483"/>
    <mergeCell ref="G483:H483"/>
    <mergeCell ref="I483:J483"/>
    <mergeCell ref="K483:M483"/>
    <mergeCell ref="N483:P483"/>
    <mergeCell ref="N484:P484"/>
    <mergeCell ref="C481:F481"/>
    <mergeCell ref="G481:H481"/>
    <mergeCell ref="I481:J481"/>
    <mergeCell ref="K481:M481"/>
    <mergeCell ref="N481:P481"/>
    <mergeCell ref="C482:F482"/>
    <mergeCell ref="G482:H482"/>
    <mergeCell ref="I482:J482"/>
    <mergeCell ref="K482:M482"/>
    <mergeCell ref="N482:P482"/>
    <mergeCell ref="N479:P479"/>
    <mergeCell ref="C480:F480"/>
    <mergeCell ref="G480:H480"/>
    <mergeCell ref="I480:J480"/>
    <mergeCell ref="K480:M480"/>
    <mergeCell ref="N480:P480"/>
    <mergeCell ref="C491:F491"/>
    <mergeCell ref="G491:H491"/>
    <mergeCell ref="I491:J491"/>
    <mergeCell ref="K491:M491"/>
    <mergeCell ref="N491:P491"/>
    <mergeCell ref="K493:M493"/>
    <mergeCell ref="N493:P493"/>
    <mergeCell ref="C488:F488"/>
    <mergeCell ref="G488:H488"/>
    <mergeCell ref="I488:J488"/>
    <mergeCell ref="K488:M488"/>
    <mergeCell ref="N488:P488"/>
    <mergeCell ref="N489:P489"/>
    <mergeCell ref="C486:F486"/>
    <mergeCell ref="G486:H486"/>
    <mergeCell ref="I486:J486"/>
    <mergeCell ref="K486:M486"/>
    <mergeCell ref="N486:P486"/>
    <mergeCell ref="C487:F487"/>
    <mergeCell ref="G487:H487"/>
    <mergeCell ref="I487:J487"/>
    <mergeCell ref="K487:M487"/>
    <mergeCell ref="N487:P487"/>
    <mergeCell ref="D503:N503"/>
    <mergeCell ref="C504:P504"/>
    <mergeCell ref="C505:F505"/>
    <mergeCell ref="G505:H505"/>
    <mergeCell ref="I505:J505"/>
    <mergeCell ref="K505:M505"/>
    <mergeCell ref="N505:P505"/>
    <mergeCell ref="D500:P500"/>
    <mergeCell ref="D501:I501"/>
    <mergeCell ref="J501:K501"/>
    <mergeCell ref="L501:P501"/>
    <mergeCell ref="D502:I502"/>
    <mergeCell ref="J502:K502"/>
    <mergeCell ref="L502:P502"/>
    <mergeCell ref="C495:C498"/>
    <mergeCell ref="D495:P495"/>
    <mergeCell ref="D496:P496"/>
    <mergeCell ref="D497:P497"/>
    <mergeCell ref="D498:P498"/>
    <mergeCell ref="C499:P499"/>
    <mergeCell ref="C510:F510"/>
    <mergeCell ref="G510:H510"/>
    <mergeCell ref="I510:J510"/>
    <mergeCell ref="K510:M510"/>
    <mergeCell ref="N510:P510"/>
    <mergeCell ref="C511:F511"/>
    <mergeCell ref="G511:H511"/>
    <mergeCell ref="K511:M511"/>
    <mergeCell ref="N508:P508"/>
    <mergeCell ref="C509:F509"/>
    <mergeCell ref="G509:H509"/>
    <mergeCell ref="I509:J509"/>
    <mergeCell ref="K509:M509"/>
    <mergeCell ref="N509:P509"/>
    <mergeCell ref="C506:F506"/>
    <mergeCell ref="G506:H506"/>
    <mergeCell ref="I506:J506"/>
    <mergeCell ref="N506:P506"/>
    <mergeCell ref="C507:F507"/>
    <mergeCell ref="I507:J507"/>
    <mergeCell ref="K507:M507"/>
    <mergeCell ref="N507:P507"/>
    <mergeCell ref="N519:P519"/>
    <mergeCell ref="N515:P515"/>
    <mergeCell ref="C517:F517"/>
    <mergeCell ref="G517:H517"/>
    <mergeCell ref="I517:J517"/>
    <mergeCell ref="K517:M517"/>
    <mergeCell ref="N517:P517"/>
    <mergeCell ref="N513:P513"/>
    <mergeCell ref="C514:F514"/>
    <mergeCell ref="G514:H514"/>
    <mergeCell ref="I514:J514"/>
    <mergeCell ref="K514:M514"/>
    <mergeCell ref="N514:P514"/>
    <mergeCell ref="C512:F512"/>
    <mergeCell ref="K512:M512"/>
    <mergeCell ref="C513:F513"/>
    <mergeCell ref="G513:H513"/>
    <mergeCell ref="I513:J513"/>
    <mergeCell ref="K513:M513"/>
    <mergeCell ref="C531:P531"/>
    <mergeCell ref="D532:P532"/>
    <mergeCell ref="D533:I533"/>
    <mergeCell ref="J533:K533"/>
    <mergeCell ref="L533:P533"/>
    <mergeCell ref="D534:I534"/>
    <mergeCell ref="J534:K534"/>
    <mergeCell ref="L534:P534"/>
    <mergeCell ref="K523:M523"/>
    <mergeCell ref="N523:P523"/>
    <mergeCell ref="C465:P465"/>
    <mergeCell ref="C526:P526"/>
    <mergeCell ref="C527:C530"/>
    <mergeCell ref="D527:P527"/>
    <mergeCell ref="D528:P528"/>
    <mergeCell ref="D529:P529"/>
    <mergeCell ref="D530:P530"/>
    <mergeCell ref="N520:P520"/>
    <mergeCell ref="C522:F522"/>
    <mergeCell ref="G522:H522"/>
    <mergeCell ref="I522:J522"/>
    <mergeCell ref="K522:M522"/>
    <mergeCell ref="N522:P522"/>
    <mergeCell ref="C518:F518"/>
    <mergeCell ref="G518:H518"/>
    <mergeCell ref="I518:J518"/>
    <mergeCell ref="K518:M518"/>
    <mergeCell ref="N518:P518"/>
    <mergeCell ref="C519:F519"/>
    <mergeCell ref="G519:H519"/>
    <mergeCell ref="I519:J519"/>
    <mergeCell ref="K519:M519"/>
    <mergeCell ref="N540:P540"/>
    <mergeCell ref="C541:F541"/>
    <mergeCell ref="G541:H541"/>
    <mergeCell ref="I541:J541"/>
    <mergeCell ref="K541:M541"/>
    <mergeCell ref="N541:P541"/>
    <mergeCell ref="C538:F538"/>
    <mergeCell ref="G538:H538"/>
    <mergeCell ref="I538:J538"/>
    <mergeCell ref="N538:P538"/>
    <mergeCell ref="C539:F539"/>
    <mergeCell ref="I539:J539"/>
    <mergeCell ref="K539:M539"/>
    <mergeCell ref="N539:P539"/>
    <mergeCell ref="D535:N535"/>
    <mergeCell ref="C536:P536"/>
    <mergeCell ref="C537:F537"/>
    <mergeCell ref="G537:H537"/>
    <mergeCell ref="I537:J537"/>
    <mergeCell ref="K537:M537"/>
    <mergeCell ref="N537:P537"/>
    <mergeCell ref="C546:F546"/>
    <mergeCell ref="G546:H546"/>
    <mergeCell ref="I546:J546"/>
    <mergeCell ref="K546:M546"/>
    <mergeCell ref="C547:F547"/>
    <mergeCell ref="G547:H547"/>
    <mergeCell ref="I547:J547"/>
    <mergeCell ref="K547:M547"/>
    <mergeCell ref="C544:F544"/>
    <mergeCell ref="G544:H544"/>
    <mergeCell ref="I544:J544"/>
    <mergeCell ref="K544:M544"/>
    <mergeCell ref="C545:F545"/>
    <mergeCell ref="G545:H545"/>
    <mergeCell ref="I545:J545"/>
    <mergeCell ref="K545:M545"/>
    <mergeCell ref="C542:F542"/>
    <mergeCell ref="G542:H542"/>
    <mergeCell ref="I542:J542"/>
    <mergeCell ref="K542:M542"/>
    <mergeCell ref="C543:F543"/>
    <mergeCell ref="G543:H543"/>
    <mergeCell ref="I543:J543"/>
    <mergeCell ref="K543:M543"/>
    <mergeCell ref="N553:P553"/>
    <mergeCell ref="C555:F555"/>
    <mergeCell ref="G555:H555"/>
    <mergeCell ref="I555:J555"/>
    <mergeCell ref="K555:M555"/>
    <mergeCell ref="N555:P555"/>
    <mergeCell ref="C551:F551"/>
    <mergeCell ref="G551:H551"/>
    <mergeCell ref="I551:J551"/>
    <mergeCell ref="K551:M551"/>
    <mergeCell ref="N551:P551"/>
    <mergeCell ref="C552:F552"/>
    <mergeCell ref="G552:H552"/>
    <mergeCell ref="I552:J552"/>
    <mergeCell ref="K552:M552"/>
    <mergeCell ref="N552:P552"/>
    <mergeCell ref="N548:P548"/>
    <mergeCell ref="C550:F550"/>
    <mergeCell ref="G550:H550"/>
    <mergeCell ref="I550:J550"/>
    <mergeCell ref="K550:M550"/>
    <mergeCell ref="N550:P550"/>
    <mergeCell ref="D569:N569"/>
    <mergeCell ref="C570:P570"/>
    <mergeCell ref="C571:F571"/>
    <mergeCell ref="G571:H571"/>
    <mergeCell ref="I571:J571"/>
    <mergeCell ref="K571:M571"/>
    <mergeCell ref="N571:P571"/>
    <mergeCell ref="C565:P565"/>
    <mergeCell ref="D566:P566"/>
    <mergeCell ref="D567:I567"/>
    <mergeCell ref="J567:K567"/>
    <mergeCell ref="L567:P567"/>
    <mergeCell ref="D568:I568"/>
    <mergeCell ref="J568:K568"/>
    <mergeCell ref="L568:P568"/>
    <mergeCell ref="K558:M558"/>
    <mergeCell ref="N558:P558"/>
    <mergeCell ref="C561:C564"/>
    <mergeCell ref="D561:P561"/>
    <mergeCell ref="D562:P562"/>
    <mergeCell ref="D563:P563"/>
    <mergeCell ref="D564:P564"/>
    <mergeCell ref="C576:F576"/>
    <mergeCell ref="K576:M576"/>
    <mergeCell ref="N576:P576"/>
    <mergeCell ref="C577:F577"/>
    <mergeCell ref="K577:M577"/>
    <mergeCell ref="N577:P577"/>
    <mergeCell ref="N574:P574"/>
    <mergeCell ref="C575:F575"/>
    <mergeCell ref="G575:H575"/>
    <mergeCell ref="I575:J575"/>
    <mergeCell ref="K575:M575"/>
    <mergeCell ref="N575:P575"/>
    <mergeCell ref="C572:F572"/>
    <mergeCell ref="G572:H572"/>
    <mergeCell ref="I572:J572"/>
    <mergeCell ref="N572:P572"/>
    <mergeCell ref="C573:F573"/>
    <mergeCell ref="I573:J573"/>
    <mergeCell ref="K573:M573"/>
    <mergeCell ref="N573:P573"/>
    <mergeCell ref="C584:F584"/>
    <mergeCell ref="G584:H584"/>
    <mergeCell ref="I584:J584"/>
    <mergeCell ref="K584:M584"/>
    <mergeCell ref="N584:P584"/>
    <mergeCell ref="N585:P585"/>
    <mergeCell ref="C582:F582"/>
    <mergeCell ref="G582:H582"/>
    <mergeCell ref="I582:J582"/>
    <mergeCell ref="K582:M582"/>
    <mergeCell ref="N582:P582"/>
    <mergeCell ref="C583:F583"/>
    <mergeCell ref="G583:H583"/>
    <mergeCell ref="I583:J583"/>
    <mergeCell ref="K583:M583"/>
    <mergeCell ref="N583:P583"/>
    <mergeCell ref="C578:F578"/>
    <mergeCell ref="K578:M578"/>
    <mergeCell ref="N578:P578"/>
    <mergeCell ref="N579:P579"/>
    <mergeCell ref="C581:F581"/>
    <mergeCell ref="G581:H581"/>
    <mergeCell ref="I581:J581"/>
    <mergeCell ref="K581:M581"/>
    <mergeCell ref="N581:P581"/>
    <mergeCell ref="D596:P596"/>
    <mergeCell ref="D597:I597"/>
    <mergeCell ref="J597:K597"/>
    <mergeCell ref="L597:P597"/>
    <mergeCell ref="D598:I598"/>
    <mergeCell ref="J598:K598"/>
    <mergeCell ref="L598:P598"/>
    <mergeCell ref="C591:C594"/>
    <mergeCell ref="D591:P591"/>
    <mergeCell ref="D592:P592"/>
    <mergeCell ref="D593:P593"/>
    <mergeCell ref="D594:P594"/>
    <mergeCell ref="C595:P595"/>
    <mergeCell ref="C587:F587"/>
    <mergeCell ref="G587:H587"/>
    <mergeCell ref="I587:J587"/>
    <mergeCell ref="K587:M587"/>
    <mergeCell ref="N587:P587"/>
    <mergeCell ref="K589:M589"/>
    <mergeCell ref="N589:P589"/>
    <mergeCell ref="N604:P604"/>
    <mergeCell ref="C605:F605"/>
    <mergeCell ref="G605:H605"/>
    <mergeCell ref="I605:J605"/>
    <mergeCell ref="K605:M605"/>
    <mergeCell ref="N605:P605"/>
    <mergeCell ref="C602:F602"/>
    <mergeCell ref="G602:H602"/>
    <mergeCell ref="I602:J602"/>
    <mergeCell ref="N602:P602"/>
    <mergeCell ref="C603:F603"/>
    <mergeCell ref="I603:J603"/>
    <mergeCell ref="K603:M603"/>
    <mergeCell ref="N603:P603"/>
    <mergeCell ref="D599:N599"/>
    <mergeCell ref="C600:P600"/>
    <mergeCell ref="C601:F601"/>
    <mergeCell ref="G601:H601"/>
    <mergeCell ref="I601:J601"/>
    <mergeCell ref="K601:M601"/>
    <mergeCell ref="N601:P601"/>
    <mergeCell ref="N613:P613"/>
    <mergeCell ref="C610:F610"/>
    <mergeCell ref="G610:H610"/>
    <mergeCell ref="I610:J610"/>
    <mergeCell ref="K610:M610"/>
    <mergeCell ref="N610:P610"/>
    <mergeCell ref="N611:P611"/>
    <mergeCell ref="C611:F611"/>
    <mergeCell ref="G611:H611"/>
    <mergeCell ref="I611:J611"/>
    <mergeCell ref="K611:M611"/>
    <mergeCell ref="N608:P608"/>
    <mergeCell ref="C606:F606"/>
    <mergeCell ref="G606:H606"/>
    <mergeCell ref="I606:J606"/>
    <mergeCell ref="K606:M606"/>
    <mergeCell ref="N606:P606"/>
    <mergeCell ref="C607:F607"/>
    <mergeCell ref="G607:H607"/>
    <mergeCell ref="I607:J607"/>
    <mergeCell ref="K607:M607"/>
    <mergeCell ref="N607:P607"/>
    <mergeCell ref="D629:N629"/>
    <mergeCell ref="C630:P630"/>
    <mergeCell ref="C631:F631"/>
    <mergeCell ref="G631:H631"/>
    <mergeCell ref="I631:J631"/>
    <mergeCell ref="K631:M631"/>
    <mergeCell ref="N631:P631"/>
    <mergeCell ref="C625:P625"/>
    <mergeCell ref="D626:P626"/>
    <mergeCell ref="D627:I627"/>
    <mergeCell ref="J627:K627"/>
    <mergeCell ref="L627:P627"/>
    <mergeCell ref="D628:I628"/>
    <mergeCell ref="J628:K628"/>
    <mergeCell ref="L628:P628"/>
    <mergeCell ref="C612:F612"/>
    <mergeCell ref="G612:H612"/>
    <mergeCell ref="I612:J612"/>
    <mergeCell ref="K612:M612"/>
    <mergeCell ref="N612:P612"/>
    <mergeCell ref="C621:C624"/>
    <mergeCell ref="D621:P621"/>
    <mergeCell ref="D622:P622"/>
    <mergeCell ref="D623:P623"/>
    <mergeCell ref="D624:P624"/>
    <mergeCell ref="K618:M618"/>
    <mergeCell ref="N618:P618"/>
    <mergeCell ref="C615:F615"/>
    <mergeCell ref="G615:H615"/>
    <mergeCell ref="I615:J615"/>
    <mergeCell ref="K615:M615"/>
    <mergeCell ref="N615:P615"/>
    <mergeCell ref="N637:P637"/>
    <mergeCell ref="C639:F639"/>
    <mergeCell ref="G639:H639"/>
    <mergeCell ref="I639:J639"/>
    <mergeCell ref="K639:M639"/>
    <mergeCell ref="N639:P639"/>
    <mergeCell ref="C635:F635"/>
    <mergeCell ref="G635:H635"/>
    <mergeCell ref="I635:J635"/>
    <mergeCell ref="K635:M635"/>
    <mergeCell ref="N635:P635"/>
    <mergeCell ref="C636:F636"/>
    <mergeCell ref="G636:H636"/>
    <mergeCell ref="I636:J636"/>
    <mergeCell ref="K636:M636"/>
    <mergeCell ref="N636:P636"/>
    <mergeCell ref="C632:F632"/>
    <mergeCell ref="G632:H632"/>
    <mergeCell ref="I632:J632"/>
    <mergeCell ref="K632:M632"/>
    <mergeCell ref="N632:P632"/>
    <mergeCell ref="N633:P633"/>
    <mergeCell ref="N642:P642"/>
    <mergeCell ref="K644:M644"/>
    <mergeCell ref="N644:P644"/>
    <mergeCell ref="C647:C650"/>
    <mergeCell ref="D647:P647"/>
    <mergeCell ref="D648:P648"/>
    <mergeCell ref="D649:P649"/>
    <mergeCell ref="D650:P650"/>
    <mergeCell ref="C640:F640"/>
    <mergeCell ref="G640:H640"/>
    <mergeCell ref="I640:J640"/>
    <mergeCell ref="K640:M640"/>
    <mergeCell ref="N640:P640"/>
    <mergeCell ref="C641:F641"/>
    <mergeCell ref="G641:H641"/>
    <mergeCell ref="I641:J641"/>
    <mergeCell ref="K641:M641"/>
    <mergeCell ref="N641:P641"/>
    <mergeCell ref="C658:F658"/>
    <mergeCell ref="G658:H658"/>
    <mergeCell ref="I658:J658"/>
    <mergeCell ref="K658:M658"/>
    <mergeCell ref="N658:P658"/>
    <mergeCell ref="N659:P659"/>
    <mergeCell ref="D655:N655"/>
    <mergeCell ref="C656:P656"/>
    <mergeCell ref="C657:F657"/>
    <mergeCell ref="G657:H657"/>
    <mergeCell ref="I657:J657"/>
    <mergeCell ref="K657:M657"/>
    <mergeCell ref="N657:P657"/>
    <mergeCell ref="C651:P651"/>
    <mergeCell ref="D652:P652"/>
    <mergeCell ref="D653:I653"/>
    <mergeCell ref="J653:K653"/>
    <mergeCell ref="L653:P653"/>
    <mergeCell ref="D654:I654"/>
    <mergeCell ref="J654:K654"/>
    <mergeCell ref="L654:P654"/>
    <mergeCell ref="C666:F666"/>
    <mergeCell ref="G666:H666"/>
    <mergeCell ref="I666:J666"/>
    <mergeCell ref="K666:M666"/>
    <mergeCell ref="N666:P666"/>
    <mergeCell ref="C667:F667"/>
    <mergeCell ref="G667:H667"/>
    <mergeCell ref="I667:J667"/>
    <mergeCell ref="K667:M667"/>
    <mergeCell ref="N667:P667"/>
    <mergeCell ref="N663:P663"/>
    <mergeCell ref="C665:F665"/>
    <mergeCell ref="G665:H665"/>
    <mergeCell ref="I665:J665"/>
    <mergeCell ref="K665:M665"/>
    <mergeCell ref="N665:P665"/>
    <mergeCell ref="C661:F661"/>
    <mergeCell ref="G661:H661"/>
    <mergeCell ref="I661:J661"/>
    <mergeCell ref="K661:M661"/>
    <mergeCell ref="N661:P661"/>
    <mergeCell ref="C662:F662"/>
    <mergeCell ref="G662:H662"/>
    <mergeCell ref="I662:J662"/>
    <mergeCell ref="K662:M662"/>
    <mergeCell ref="N662:P662"/>
    <mergeCell ref="D681:N681"/>
    <mergeCell ref="C682:P682"/>
    <mergeCell ref="C683:F683"/>
    <mergeCell ref="G683:H683"/>
    <mergeCell ref="I683:J683"/>
    <mergeCell ref="K683:M683"/>
    <mergeCell ref="N683:P683"/>
    <mergeCell ref="C677:P677"/>
    <mergeCell ref="D678:P678"/>
    <mergeCell ref="D679:I679"/>
    <mergeCell ref="J679:K679"/>
    <mergeCell ref="L679:P679"/>
    <mergeCell ref="D680:I680"/>
    <mergeCell ref="J680:K680"/>
    <mergeCell ref="L680:P680"/>
    <mergeCell ref="N668:P668"/>
    <mergeCell ref="K670:M670"/>
    <mergeCell ref="N670:P670"/>
    <mergeCell ref="C673:C676"/>
    <mergeCell ref="D673:P673"/>
    <mergeCell ref="D674:P674"/>
    <mergeCell ref="D675:P675"/>
    <mergeCell ref="D676:P676"/>
    <mergeCell ref="N690:P690"/>
    <mergeCell ref="C692:F692"/>
    <mergeCell ref="G692:H692"/>
    <mergeCell ref="I692:J692"/>
    <mergeCell ref="K692:M692"/>
    <mergeCell ref="N692:P692"/>
    <mergeCell ref="C687:F687"/>
    <mergeCell ref="G687:H687"/>
    <mergeCell ref="I687:J687"/>
    <mergeCell ref="K687:M687"/>
    <mergeCell ref="N687:P687"/>
    <mergeCell ref="C689:F689"/>
    <mergeCell ref="G689:H689"/>
    <mergeCell ref="I689:J689"/>
    <mergeCell ref="K689:M689"/>
    <mergeCell ref="N689:P689"/>
    <mergeCell ref="C684:F684"/>
    <mergeCell ref="G684:H684"/>
    <mergeCell ref="I684:J684"/>
    <mergeCell ref="K684:M684"/>
    <mergeCell ref="N684:P684"/>
    <mergeCell ref="N685:P685"/>
    <mergeCell ref="N695:P695"/>
    <mergeCell ref="K697:M697"/>
    <mergeCell ref="N697:P697"/>
    <mergeCell ref="C700:C703"/>
    <mergeCell ref="D700:P700"/>
    <mergeCell ref="D701:P701"/>
    <mergeCell ref="D702:P702"/>
    <mergeCell ref="D703:P703"/>
    <mergeCell ref="C693:F693"/>
    <mergeCell ref="G693:H693"/>
    <mergeCell ref="I693:J693"/>
    <mergeCell ref="K693:M693"/>
    <mergeCell ref="N693:P693"/>
    <mergeCell ref="C694:F694"/>
    <mergeCell ref="G694:H694"/>
    <mergeCell ref="I694:J694"/>
    <mergeCell ref="K694:M694"/>
    <mergeCell ref="N694:P694"/>
    <mergeCell ref="C711:F711"/>
    <mergeCell ref="G711:H711"/>
    <mergeCell ref="I711:J711"/>
    <mergeCell ref="K711:M711"/>
    <mergeCell ref="N711:P711"/>
    <mergeCell ref="N712:P712"/>
    <mergeCell ref="D708:N708"/>
    <mergeCell ref="C709:P709"/>
    <mergeCell ref="C710:F710"/>
    <mergeCell ref="G710:H710"/>
    <mergeCell ref="I710:J710"/>
    <mergeCell ref="K710:M710"/>
    <mergeCell ref="N710:P710"/>
    <mergeCell ref="C704:P704"/>
    <mergeCell ref="D705:P705"/>
    <mergeCell ref="D706:I706"/>
    <mergeCell ref="J706:K706"/>
    <mergeCell ref="L706:P706"/>
    <mergeCell ref="D707:I707"/>
    <mergeCell ref="J707:K707"/>
    <mergeCell ref="L707:P707"/>
    <mergeCell ref="C719:F719"/>
    <mergeCell ref="G719:H719"/>
    <mergeCell ref="I719:J719"/>
    <mergeCell ref="K719:M719"/>
    <mergeCell ref="N719:P719"/>
    <mergeCell ref="C720:F720"/>
    <mergeCell ref="G720:H720"/>
    <mergeCell ref="I720:J720"/>
    <mergeCell ref="K720:M720"/>
    <mergeCell ref="N720:P720"/>
    <mergeCell ref="N716:P716"/>
    <mergeCell ref="C718:F718"/>
    <mergeCell ref="G718:H718"/>
    <mergeCell ref="I718:J718"/>
    <mergeCell ref="K718:M718"/>
    <mergeCell ref="N718:P718"/>
    <mergeCell ref="C714:F714"/>
    <mergeCell ref="G714:H714"/>
    <mergeCell ref="I714:J714"/>
    <mergeCell ref="K714:M714"/>
    <mergeCell ref="N714:P714"/>
    <mergeCell ref="C715:F715"/>
    <mergeCell ref="G715:H715"/>
    <mergeCell ref="I715:J715"/>
    <mergeCell ref="K715:M715"/>
    <mergeCell ref="N715:P715"/>
    <mergeCell ref="D734:N734"/>
    <mergeCell ref="C735:P735"/>
    <mergeCell ref="C736:F736"/>
    <mergeCell ref="G736:H736"/>
    <mergeCell ref="I736:J736"/>
    <mergeCell ref="K736:M736"/>
    <mergeCell ref="N736:P736"/>
    <mergeCell ref="C730:P730"/>
    <mergeCell ref="D731:P731"/>
    <mergeCell ref="D732:I732"/>
    <mergeCell ref="J732:K732"/>
    <mergeCell ref="L732:P732"/>
    <mergeCell ref="D733:I733"/>
    <mergeCell ref="J733:K733"/>
    <mergeCell ref="L733:P733"/>
    <mergeCell ref="N721:P721"/>
    <mergeCell ref="K723:M723"/>
    <mergeCell ref="N723:P723"/>
    <mergeCell ref="C726:C729"/>
    <mergeCell ref="D726:P726"/>
    <mergeCell ref="D727:P727"/>
    <mergeCell ref="D728:P728"/>
    <mergeCell ref="D729:P729"/>
    <mergeCell ref="C740:F740"/>
    <mergeCell ref="G740:H740"/>
    <mergeCell ref="I740:J740"/>
    <mergeCell ref="K740:M740"/>
    <mergeCell ref="N740:P740"/>
    <mergeCell ref="C741:F741"/>
    <mergeCell ref="G741:H741"/>
    <mergeCell ref="I741:J741"/>
    <mergeCell ref="K741:M741"/>
    <mergeCell ref="N741:P741"/>
    <mergeCell ref="C737:F737"/>
    <mergeCell ref="G737:H737"/>
    <mergeCell ref="I737:J737"/>
    <mergeCell ref="K737:M737"/>
    <mergeCell ref="N737:P737"/>
    <mergeCell ref="C739:F739"/>
    <mergeCell ref="G739:H739"/>
    <mergeCell ref="I739:J739"/>
    <mergeCell ref="N739:P739"/>
    <mergeCell ref="C746:F746"/>
    <mergeCell ref="G746:H746"/>
    <mergeCell ref="I746:J746"/>
    <mergeCell ref="K746:M746"/>
    <mergeCell ref="N746:P746"/>
    <mergeCell ref="N747:P747"/>
    <mergeCell ref="C744:F744"/>
    <mergeCell ref="G744:H744"/>
    <mergeCell ref="I744:J744"/>
    <mergeCell ref="K744:M744"/>
    <mergeCell ref="N744:P744"/>
    <mergeCell ref="C745:F745"/>
    <mergeCell ref="G745:H745"/>
    <mergeCell ref="I745:J745"/>
    <mergeCell ref="K745:M745"/>
    <mergeCell ref="N745:P745"/>
    <mergeCell ref="C742:F742"/>
    <mergeCell ref="G742:H742"/>
    <mergeCell ref="I742:J742"/>
    <mergeCell ref="K742:M742"/>
    <mergeCell ref="N742:P742"/>
    <mergeCell ref="C743:F743"/>
    <mergeCell ref="G743:H743"/>
    <mergeCell ref="I743:J743"/>
    <mergeCell ref="K743:M743"/>
    <mergeCell ref="N743:P743"/>
    <mergeCell ref="N751:P751"/>
    <mergeCell ref="K753:M753"/>
    <mergeCell ref="N753:P753"/>
    <mergeCell ref="C756:C759"/>
    <mergeCell ref="D756:P756"/>
    <mergeCell ref="D757:P757"/>
    <mergeCell ref="D758:P758"/>
    <mergeCell ref="D759:P759"/>
    <mergeCell ref="C749:F749"/>
    <mergeCell ref="G749:H749"/>
    <mergeCell ref="I749:J749"/>
    <mergeCell ref="K749:M749"/>
    <mergeCell ref="N749:P749"/>
    <mergeCell ref="C750:F750"/>
    <mergeCell ref="G750:H750"/>
    <mergeCell ref="I750:J750"/>
    <mergeCell ref="K750:M750"/>
    <mergeCell ref="N750:P750"/>
    <mergeCell ref="C767:F767"/>
    <mergeCell ref="G767:H767"/>
    <mergeCell ref="I767:J767"/>
    <mergeCell ref="K767:M767"/>
    <mergeCell ref="N767:P767"/>
    <mergeCell ref="C769:F769"/>
    <mergeCell ref="G769:H769"/>
    <mergeCell ref="I769:J769"/>
    <mergeCell ref="N769:P769"/>
    <mergeCell ref="D764:N764"/>
    <mergeCell ref="C765:P765"/>
    <mergeCell ref="C766:F766"/>
    <mergeCell ref="G766:H766"/>
    <mergeCell ref="I766:J766"/>
    <mergeCell ref="K766:M766"/>
    <mergeCell ref="N766:P766"/>
    <mergeCell ref="C760:P760"/>
    <mergeCell ref="D761:P761"/>
    <mergeCell ref="D762:I762"/>
    <mergeCell ref="J762:K762"/>
    <mergeCell ref="L762:P762"/>
    <mergeCell ref="D763:I763"/>
    <mergeCell ref="J763:K763"/>
    <mergeCell ref="L763:P763"/>
    <mergeCell ref="C774:F774"/>
    <mergeCell ref="G774:H774"/>
    <mergeCell ref="I774:J774"/>
    <mergeCell ref="K774:M774"/>
    <mergeCell ref="N774:P774"/>
    <mergeCell ref="N775:P775"/>
    <mergeCell ref="C772:F772"/>
    <mergeCell ref="G772:H772"/>
    <mergeCell ref="I772:J772"/>
    <mergeCell ref="K772:M772"/>
    <mergeCell ref="N772:P772"/>
    <mergeCell ref="C773:F773"/>
    <mergeCell ref="G773:H773"/>
    <mergeCell ref="I773:J773"/>
    <mergeCell ref="K773:M773"/>
    <mergeCell ref="N773:P773"/>
    <mergeCell ref="C770:F770"/>
    <mergeCell ref="G770:H770"/>
    <mergeCell ref="I770:J770"/>
    <mergeCell ref="K770:M770"/>
    <mergeCell ref="N770:P770"/>
    <mergeCell ref="C771:F771"/>
    <mergeCell ref="G771:H771"/>
    <mergeCell ref="I771:J771"/>
    <mergeCell ref="K771:M771"/>
    <mergeCell ref="N771:P771"/>
    <mergeCell ref="K782:M782"/>
    <mergeCell ref="N782:P782"/>
    <mergeCell ref="C785:C788"/>
    <mergeCell ref="D785:P785"/>
    <mergeCell ref="D786:P786"/>
    <mergeCell ref="D787:P787"/>
    <mergeCell ref="D788:P788"/>
    <mergeCell ref="C779:F779"/>
    <mergeCell ref="G779:H779"/>
    <mergeCell ref="I779:J779"/>
    <mergeCell ref="K779:M779"/>
    <mergeCell ref="N779:P779"/>
    <mergeCell ref="N780:P780"/>
    <mergeCell ref="C777:F777"/>
    <mergeCell ref="G777:H777"/>
    <mergeCell ref="I777:J777"/>
    <mergeCell ref="K777:M777"/>
    <mergeCell ref="N777:P777"/>
    <mergeCell ref="C778:F778"/>
    <mergeCell ref="G778:H778"/>
    <mergeCell ref="I778:J778"/>
    <mergeCell ref="K778:M778"/>
    <mergeCell ref="N778:P778"/>
    <mergeCell ref="C796:F796"/>
    <mergeCell ref="G796:H796"/>
    <mergeCell ref="I796:J796"/>
    <mergeCell ref="K796:M796"/>
    <mergeCell ref="N796:P796"/>
    <mergeCell ref="C798:F798"/>
    <mergeCell ref="G798:H798"/>
    <mergeCell ref="I798:J798"/>
    <mergeCell ref="N798:P798"/>
    <mergeCell ref="D793:N793"/>
    <mergeCell ref="C794:P794"/>
    <mergeCell ref="C795:F795"/>
    <mergeCell ref="G795:H795"/>
    <mergeCell ref="I795:J795"/>
    <mergeCell ref="K795:M795"/>
    <mergeCell ref="N795:P795"/>
    <mergeCell ref="C789:P789"/>
    <mergeCell ref="D790:P790"/>
    <mergeCell ref="D791:I791"/>
    <mergeCell ref="J791:K791"/>
    <mergeCell ref="L791:P791"/>
    <mergeCell ref="D792:I792"/>
    <mergeCell ref="J792:K792"/>
    <mergeCell ref="L792:P792"/>
    <mergeCell ref="C801:F801"/>
    <mergeCell ref="G801:H801"/>
    <mergeCell ref="I801:J801"/>
    <mergeCell ref="K801:M801"/>
    <mergeCell ref="N801:P801"/>
    <mergeCell ref="C802:F802"/>
    <mergeCell ref="G802:H802"/>
    <mergeCell ref="I802:J802"/>
    <mergeCell ref="K802:M802"/>
    <mergeCell ref="N802:P802"/>
    <mergeCell ref="C799:F799"/>
    <mergeCell ref="G799:H799"/>
    <mergeCell ref="I799:J799"/>
    <mergeCell ref="K799:M799"/>
    <mergeCell ref="N799:P799"/>
    <mergeCell ref="C800:F800"/>
    <mergeCell ref="G800:H800"/>
    <mergeCell ref="I800:J800"/>
    <mergeCell ref="K800:M800"/>
    <mergeCell ref="N800:P800"/>
    <mergeCell ref="C808:F808"/>
    <mergeCell ref="G808:H808"/>
    <mergeCell ref="I808:J808"/>
    <mergeCell ref="K808:M808"/>
    <mergeCell ref="N808:P808"/>
    <mergeCell ref="N809:P809"/>
    <mergeCell ref="C806:F806"/>
    <mergeCell ref="G806:H806"/>
    <mergeCell ref="I806:J806"/>
    <mergeCell ref="K806:M806"/>
    <mergeCell ref="N806:P806"/>
    <mergeCell ref="C807:F807"/>
    <mergeCell ref="G807:H807"/>
    <mergeCell ref="I807:J807"/>
    <mergeCell ref="K807:M807"/>
    <mergeCell ref="N807:P807"/>
    <mergeCell ref="C803:F803"/>
    <mergeCell ref="G803:H803"/>
    <mergeCell ref="I803:J803"/>
    <mergeCell ref="K803:M803"/>
    <mergeCell ref="N803:P803"/>
    <mergeCell ref="N804:P804"/>
    <mergeCell ref="D822:N822"/>
    <mergeCell ref="C823:P823"/>
    <mergeCell ref="C824:F824"/>
    <mergeCell ref="G824:H824"/>
    <mergeCell ref="I824:J824"/>
    <mergeCell ref="K824:M824"/>
    <mergeCell ref="N824:P824"/>
    <mergeCell ref="C818:P818"/>
    <mergeCell ref="D819:P819"/>
    <mergeCell ref="D820:I820"/>
    <mergeCell ref="J820:K820"/>
    <mergeCell ref="L820:P820"/>
    <mergeCell ref="D821:I821"/>
    <mergeCell ref="J821:K821"/>
    <mergeCell ref="L821:P821"/>
    <mergeCell ref="K811:M811"/>
    <mergeCell ref="N811:P811"/>
    <mergeCell ref="C814:C817"/>
    <mergeCell ref="D814:P814"/>
    <mergeCell ref="D815:P815"/>
    <mergeCell ref="D816:P816"/>
    <mergeCell ref="D817:P817"/>
    <mergeCell ref="C830:F830"/>
    <mergeCell ref="G830:H830"/>
    <mergeCell ref="I830:J830"/>
    <mergeCell ref="K830:M830"/>
    <mergeCell ref="N830:P830"/>
    <mergeCell ref="N831:P831"/>
    <mergeCell ref="C828:F828"/>
    <mergeCell ref="G828:H828"/>
    <mergeCell ref="I828:J828"/>
    <mergeCell ref="K828:M828"/>
    <mergeCell ref="N828:P828"/>
    <mergeCell ref="C829:F829"/>
    <mergeCell ref="G829:H829"/>
    <mergeCell ref="I829:J829"/>
    <mergeCell ref="K829:M829"/>
    <mergeCell ref="N829:P829"/>
    <mergeCell ref="C825:F825"/>
    <mergeCell ref="G825:H825"/>
    <mergeCell ref="I825:J825"/>
    <mergeCell ref="K825:M825"/>
    <mergeCell ref="N825:P825"/>
    <mergeCell ref="C827:F827"/>
    <mergeCell ref="G827:H827"/>
    <mergeCell ref="I827:J827"/>
    <mergeCell ref="N827:P827"/>
    <mergeCell ref="K838:M838"/>
    <mergeCell ref="N838:P838"/>
    <mergeCell ref="C841:C844"/>
    <mergeCell ref="D841:P841"/>
    <mergeCell ref="D842:P842"/>
    <mergeCell ref="D843:P843"/>
    <mergeCell ref="D844:P844"/>
    <mergeCell ref="C835:F835"/>
    <mergeCell ref="G835:H835"/>
    <mergeCell ref="I835:J835"/>
    <mergeCell ref="K835:M835"/>
    <mergeCell ref="N835:P835"/>
    <mergeCell ref="N836:P836"/>
    <mergeCell ref="C833:F833"/>
    <mergeCell ref="G833:H833"/>
    <mergeCell ref="I833:J833"/>
    <mergeCell ref="K833:M833"/>
    <mergeCell ref="N833:P833"/>
    <mergeCell ref="C834:F834"/>
    <mergeCell ref="G834:H834"/>
    <mergeCell ref="I834:J834"/>
    <mergeCell ref="K834:M834"/>
    <mergeCell ref="N834:P834"/>
    <mergeCell ref="C852:F852"/>
    <mergeCell ref="G852:H852"/>
    <mergeCell ref="I852:J852"/>
    <mergeCell ref="K852:M852"/>
    <mergeCell ref="N852:P852"/>
    <mergeCell ref="C854:F854"/>
    <mergeCell ref="G854:H854"/>
    <mergeCell ref="I854:J854"/>
    <mergeCell ref="N854:P854"/>
    <mergeCell ref="D849:N849"/>
    <mergeCell ref="C850:P850"/>
    <mergeCell ref="C851:F851"/>
    <mergeCell ref="G851:H851"/>
    <mergeCell ref="I851:J851"/>
    <mergeCell ref="K851:M851"/>
    <mergeCell ref="N851:P851"/>
    <mergeCell ref="C845:P845"/>
    <mergeCell ref="D846:P846"/>
    <mergeCell ref="D847:I847"/>
    <mergeCell ref="J847:K847"/>
    <mergeCell ref="L847:P847"/>
    <mergeCell ref="D848:I848"/>
    <mergeCell ref="J848:K848"/>
    <mergeCell ref="L848:P848"/>
    <mergeCell ref="C857:F857"/>
    <mergeCell ref="G857:H857"/>
    <mergeCell ref="I857:J857"/>
    <mergeCell ref="K857:M857"/>
    <mergeCell ref="N857:P857"/>
    <mergeCell ref="C858:F858"/>
    <mergeCell ref="G858:H858"/>
    <mergeCell ref="I858:J858"/>
    <mergeCell ref="K858:M858"/>
    <mergeCell ref="N858:P858"/>
    <mergeCell ref="C855:F855"/>
    <mergeCell ref="G855:H855"/>
    <mergeCell ref="I855:J855"/>
    <mergeCell ref="K855:M855"/>
    <mergeCell ref="N855:P855"/>
    <mergeCell ref="C856:F856"/>
    <mergeCell ref="G856:H856"/>
    <mergeCell ref="I856:J856"/>
    <mergeCell ref="K856:M856"/>
    <mergeCell ref="N856:P856"/>
    <mergeCell ref="C864:F864"/>
    <mergeCell ref="G864:H864"/>
    <mergeCell ref="I864:J864"/>
    <mergeCell ref="K864:M864"/>
    <mergeCell ref="N864:P864"/>
    <mergeCell ref="N865:P865"/>
    <mergeCell ref="C862:F862"/>
    <mergeCell ref="G862:H862"/>
    <mergeCell ref="I862:J862"/>
    <mergeCell ref="K862:M862"/>
    <mergeCell ref="N862:P862"/>
    <mergeCell ref="C863:F863"/>
    <mergeCell ref="G863:H863"/>
    <mergeCell ref="I863:J863"/>
    <mergeCell ref="K863:M863"/>
    <mergeCell ref="N863:P863"/>
    <mergeCell ref="C859:F859"/>
    <mergeCell ref="G859:H859"/>
    <mergeCell ref="I859:J859"/>
    <mergeCell ref="K859:M859"/>
    <mergeCell ref="N859:P859"/>
    <mergeCell ref="N860:P860"/>
    <mergeCell ref="D877:N877"/>
    <mergeCell ref="C878:P878"/>
    <mergeCell ref="C879:F879"/>
    <mergeCell ref="G879:H879"/>
    <mergeCell ref="I879:J879"/>
    <mergeCell ref="K879:M879"/>
    <mergeCell ref="N879:P879"/>
    <mergeCell ref="C873:P873"/>
    <mergeCell ref="D874:P874"/>
    <mergeCell ref="D875:I875"/>
    <mergeCell ref="J875:K875"/>
    <mergeCell ref="L875:P875"/>
    <mergeCell ref="D876:I876"/>
    <mergeCell ref="J876:K876"/>
    <mergeCell ref="L876:P876"/>
    <mergeCell ref="K867:M867"/>
    <mergeCell ref="N867:P867"/>
    <mergeCell ref="C869:C872"/>
    <mergeCell ref="D869:P869"/>
    <mergeCell ref="D870:P870"/>
    <mergeCell ref="D871:P871"/>
    <mergeCell ref="D872:P872"/>
    <mergeCell ref="C883:F883"/>
    <mergeCell ref="G883:H883"/>
    <mergeCell ref="I883:J883"/>
    <mergeCell ref="K883:M883"/>
    <mergeCell ref="N883:P883"/>
    <mergeCell ref="C884:F884"/>
    <mergeCell ref="G884:H884"/>
    <mergeCell ref="I884:J884"/>
    <mergeCell ref="K884:M884"/>
    <mergeCell ref="N884:P884"/>
    <mergeCell ref="C880:F880"/>
    <mergeCell ref="G880:H880"/>
    <mergeCell ref="I880:J880"/>
    <mergeCell ref="K880:M880"/>
    <mergeCell ref="N880:P880"/>
    <mergeCell ref="C882:F882"/>
    <mergeCell ref="G882:H882"/>
    <mergeCell ref="I882:J882"/>
    <mergeCell ref="N882:P882"/>
    <mergeCell ref="K891:M891"/>
    <mergeCell ref="N891:P891"/>
    <mergeCell ref="C887:F887"/>
    <mergeCell ref="G887:H887"/>
    <mergeCell ref="I887:J887"/>
    <mergeCell ref="K887:M887"/>
    <mergeCell ref="N887:P887"/>
    <mergeCell ref="C888:F888"/>
    <mergeCell ref="G888:H888"/>
    <mergeCell ref="I888:J888"/>
    <mergeCell ref="K888:M888"/>
    <mergeCell ref="N888:P888"/>
    <mergeCell ref="C885:F885"/>
    <mergeCell ref="G885:H885"/>
    <mergeCell ref="I885:J885"/>
    <mergeCell ref="K885:M885"/>
    <mergeCell ref="N885:P885"/>
    <mergeCell ref="C886:F886"/>
    <mergeCell ref="G886:H886"/>
    <mergeCell ref="I886:J886"/>
    <mergeCell ref="K886:M886"/>
    <mergeCell ref="N886:P886"/>
    <mergeCell ref="C900:C903"/>
    <mergeCell ref="D900:P900"/>
    <mergeCell ref="D901:P901"/>
    <mergeCell ref="D902:P902"/>
    <mergeCell ref="D903:P903"/>
    <mergeCell ref="C904:P904"/>
    <mergeCell ref="N524:P524"/>
    <mergeCell ref="K524:M524"/>
    <mergeCell ref="K462:M462"/>
    <mergeCell ref="N462:P462"/>
    <mergeCell ref="K429:M429"/>
    <mergeCell ref="N429:P429"/>
    <mergeCell ref="N894:P894"/>
    <mergeCell ref="K896:M896"/>
    <mergeCell ref="N896:P896"/>
    <mergeCell ref="C899:P899"/>
    <mergeCell ref="N897:P897"/>
    <mergeCell ref="K897:M897"/>
    <mergeCell ref="C892:F892"/>
    <mergeCell ref="G892:H892"/>
    <mergeCell ref="I892:J892"/>
    <mergeCell ref="K892:M892"/>
    <mergeCell ref="N892:P892"/>
    <mergeCell ref="C893:F893"/>
    <mergeCell ref="G893:H893"/>
    <mergeCell ref="I893:J893"/>
    <mergeCell ref="K893:M893"/>
    <mergeCell ref="N893:P893"/>
    <mergeCell ref="N889:P889"/>
    <mergeCell ref="C891:F891"/>
    <mergeCell ref="G891:H891"/>
    <mergeCell ref="I891:J891"/>
    <mergeCell ref="C911:F911"/>
    <mergeCell ref="G911:H911"/>
    <mergeCell ref="I911:J911"/>
    <mergeCell ref="K911:M911"/>
    <mergeCell ref="N911:P911"/>
    <mergeCell ref="N912:P912"/>
    <mergeCell ref="D908:N908"/>
    <mergeCell ref="C909:P909"/>
    <mergeCell ref="C910:F910"/>
    <mergeCell ref="G910:H910"/>
    <mergeCell ref="I910:J910"/>
    <mergeCell ref="K910:M910"/>
    <mergeCell ref="N910:P910"/>
    <mergeCell ref="D905:P905"/>
    <mergeCell ref="D906:I906"/>
    <mergeCell ref="J906:K906"/>
    <mergeCell ref="L906:P906"/>
    <mergeCell ref="D907:I907"/>
    <mergeCell ref="J907:K907"/>
    <mergeCell ref="L907:P907"/>
    <mergeCell ref="C916:F916"/>
    <mergeCell ref="G916:H916"/>
    <mergeCell ref="I916:J916"/>
    <mergeCell ref="K916:M916"/>
    <mergeCell ref="N916:P916"/>
    <mergeCell ref="C917:F917"/>
    <mergeCell ref="G917:H917"/>
    <mergeCell ref="I917:J917"/>
    <mergeCell ref="K917:M917"/>
    <mergeCell ref="N917:P917"/>
    <mergeCell ref="C914:F914"/>
    <mergeCell ref="G914:H914"/>
    <mergeCell ref="I914:J914"/>
    <mergeCell ref="K914:M914"/>
    <mergeCell ref="N914:P914"/>
    <mergeCell ref="C915:F915"/>
    <mergeCell ref="G915:H915"/>
    <mergeCell ref="I915:J915"/>
    <mergeCell ref="K915:M915"/>
    <mergeCell ref="N915:P915"/>
    <mergeCell ref="N922:P922"/>
    <mergeCell ref="C924:F924"/>
    <mergeCell ref="G924:H924"/>
    <mergeCell ref="I924:J924"/>
    <mergeCell ref="K924:M924"/>
    <mergeCell ref="N924:P924"/>
    <mergeCell ref="C920:F920"/>
    <mergeCell ref="G920:H920"/>
    <mergeCell ref="I920:J920"/>
    <mergeCell ref="K920:M920"/>
    <mergeCell ref="N920:P920"/>
    <mergeCell ref="C921:F921"/>
    <mergeCell ref="G921:H921"/>
    <mergeCell ref="I921:J921"/>
    <mergeCell ref="K921:M921"/>
    <mergeCell ref="N921:P921"/>
    <mergeCell ref="C918:F918"/>
    <mergeCell ref="G918:H918"/>
    <mergeCell ref="I918:J918"/>
    <mergeCell ref="K918:M918"/>
    <mergeCell ref="N918:P918"/>
    <mergeCell ref="C919:F919"/>
    <mergeCell ref="G919:H919"/>
    <mergeCell ref="I919:J919"/>
    <mergeCell ref="K919:M919"/>
    <mergeCell ref="N919:P919"/>
    <mergeCell ref="C935:P935"/>
    <mergeCell ref="D936:P936"/>
    <mergeCell ref="D937:I937"/>
    <mergeCell ref="J937:K937"/>
    <mergeCell ref="L937:P937"/>
    <mergeCell ref="D938:I938"/>
    <mergeCell ref="J938:K938"/>
    <mergeCell ref="L938:P938"/>
    <mergeCell ref="N927:P927"/>
    <mergeCell ref="K929:M929"/>
    <mergeCell ref="N929:P929"/>
    <mergeCell ref="C931:C934"/>
    <mergeCell ref="D931:P931"/>
    <mergeCell ref="D932:P932"/>
    <mergeCell ref="D933:P933"/>
    <mergeCell ref="D934:P934"/>
    <mergeCell ref="C925:F925"/>
    <mergeCell ref="G925:H925"/>
    <mergeCell ref="I925:J925"/>
    <mergeCell ref="K925:M925"/>
    <mergeCell ref="N925:P925"/>
    <mergeCell ref="C926:F926"/>
    <mergeCell ref="G926:H926"/>
    <mergeCell ref="I926:J926"/>
    <mergeCell ref="K926:M926"/>
    <mergeCell ref="N926:P926"/>
    <mergeCell ref="C945:F945"/>
    <mergeCell ref="G945:H945"/>
    <mergeCell ref="I945:J945"/>
    <mergeCell ref="K945:M945"/>
    <mergeCell ref="N945:P945"/>
    <mergeCell ref="C946:F946"/>
    <mergeCell ref="G946:H946"/>
    <mergeCell ref="I946:J946"/>
    <mergeCell ref="K946:M946"/>
    <mergeCell ref="N946:P946"/>
    <mergeCell ref="C942:F942"/>
    <mergeCell ref="G942:H942"/>
    <mergeCell ref="I942:J942"/>
    <mergeCell ref="K942:M942"/>
    <mergeCell ref="N942:P942"/>
    <mergeCell ref="N943:P943"/>
    <mergeCell ref="D939:N939"/>
    <mergeCell ref="C940:P940"/>
    <mergeCell ref="C941:F941"/>
    <mergeCell ref="G941:H941"/>
    <mergeCell ref="I941:J941"/>
    <mergeCell ref="K941:M941"/>
    <mergeCell ref="N941:P941"/>
    <mergeCell ref="C952:F952"/>
    <mergeCell ref="G952:H952"/>
    <mergeCell ref="I952:J952"/>
    <mergeCell ref="K952:M952"/>
    <mergeCell ref="N952:P952"/>
    <mergeCell ref="C953:F953"/>
    <mergeCell ref="G953:H953"/>
    <mergeCell ref="I953:J953"/>
    <mergeCell ref="K953:M953"/>
    <mergeCell ref="N953:P953"/>
    <mergeCell ref="C949:F949"/>
    <mergeCell ref="G949:H949"/>
    <mergeCell ref="I949:J949"/>
    <mergeCell ref="K949:M949"/>
    <mergeCell ref="N949:P949"/>
    <mergeCell ref="N950:P950"/>
    <mergeCell ref="C947:F947"/>
    <mergeCell ref="G947:H947"/>
    <mergeCell ref="I947:J947"/>
    <mergeCell ref="K947:M947"/>
    <mergeCell ref="N947:P947"/>
    <mergeCell ref="C948:F948"/>
    <mergeCell ref="G948:H948"/>
    <mergeCell ref="I948:J948"/>
    <mergeCell ref="K948:M948"/>
    <mergeCell ref="N948:P948"/>
    <mergeCell ref="D966:N966"/>
    <mergeCell ref="C967:P967"/>
    <mergeCell ref="C968:F968"/>
    <mergeCell ref="G968:H968"/>
    <mergeCell ref="I968:J968"/>
    <mergeCell ref="K968:M968"/>
    <mergeCell ref="N968:P968"/>
    <mergeCell ref="C962:P962"/>
    <mergeCell ref="D963:P963"/>
    <mergeCell ref="D964:I964"/>
    <mergeCell ref="J964:K964"/>
    <mergeCell ref="L964:P964"/>
    <mergeCell ref="D965:I965"/>
    <mergeCell ref="J965:K965"/>
    <mergeCell ref="L965:P965"/>
    <mergeCell ref="C954:M954"/>
    <mergeCell ref="N954:P954"/>
    <mergeCell ref="K956:M956"/>
    <mergeCell ref="N956:P956"/>
    <mergeCell ref="C958:C961"/>
    <mergeCell ref="D958:P958"/>
    <mergeCell ref="D959:P959"/>
    <mergeCell ref="D960:P960"/>
    <mergeCell ref="D961:P961"/>
    <mergeCell ref="C974:F974"/>
    <mergeCell ref="G974:H974"/>
    <mergeCell ref="I974:J974"/>
    <mergeCell ref="K974:M974"/>
    <mergeCell ref="N974:P974"/>
    <mergeCell ref="N975:P975"/>
    <mergeCell ref="C972:F972"/>
    <mergeCell ref="G972:H972"/>
    <mergeCell ref="I972:J972"/>
    <mergeCell ref="K972:M972"/>
    <mergeCell ref="N972:P972"/>
    <mergeCell ref="C973:F973"/>
    <mergeCell ref="G973:H973"/>
    <mergeCell ref="I973:J973"/>
    <mergeCell ref="K973:M973"/>
    <mergeCell ref="N973:P973"/>
    <mergeCell ref="C969:F969"/>
    <mergeCell ref="G969:H969"/>
    <mergeCell ref="I969:J969"/>
    <mergeCell ref="K969:M969"/>
    <mergeCell ref="N969:P969"/>
    <mergeCell ref="N970:P970"/>
    <mergeCell ref="K982:M982"/>
    <mergeCell ref="N982:P982"/>
    <mergeCell ref="C984:C987"/>
    <mergeCell ref="D984:P984"/>
    <mergeCell ref="D985:P985"/>
    <mergeCell ref="D986:P986"/>
    <mergeCell ref="D987:P987"/>
    <mergeCell ref="C979:F979"/>
    <mergeCell ref="G979:H979"/>
    <mergeCell ref="I979:J979"/>
    <mergeCell ref="K979:M979"/>
    <mergeCell ref="N979:P979"/>
    <mergeCell ref="C980:M980"/>
    <mergeCell ref="N980:P980"/>
    <mergeCell ref="C977:F977"/>
    <mergeCell ref="G977:H977"/>
    <mergeCell ref="I977:J977"/>
    <mergeCell ref="K977:M977"/>
    <mergeCell ref="N977:P977"/>
    <mergeCell ref="C978:F978"/>
    <mergeCell ref="G978:H978"/>
    <mergeCell ref="I978:J978"/>
    <mergeCell ref="K978:M978"/>
    <mergeCell ref="N978:P978"/>
    <mergeCell ref="C995:F995"/>
    <mergeCell ref="G995:H995"/>
    <mergeCell ref="I995:J995"/>
    <mergeCell ref="K995:M995"/>
    <mergeCell ref="N995:P995"/>
    <mergeCell ref="N996:P996"/>
    <mergeCell ref="D992:N992"/>
    <mergeCell ref="C993:P993"/>
    <mergeCell ref="C994:F994"/>
    <mergeCell ref="G994:H994"/>
    <mergeCell ref="I994:J994"/>
    <mergeCell ref="K994:M994"/>
    <mergeCell ref="N994:P994"/>
    <mergeCell ref="C988:P988"/>
    <mergeCell ref="D989:P989"/>
    <mergeCell ref="D990:I990"/>
    <mergeCell ref="J990:K990"/>
    <mergeCell ref="L990:P990"/>
    <mergeCell ref="D991:I991"/>
    <mergeCell ref="J991:K991"/>
    <mergeCell ref="L991:P991"/>
    <mergeCell ref="N1002:P1002"/>
    <mergeCell ref="C1004:F1004"/>
    <mergeCell ref="G1004:H1004"/>
    <mergeCell ref="I1004:J1004"/>
    <mergeCell ref="K1004:M1004"/>
    <mergeCell ref="N1004:P1004"/>
    <mergeCell ref="C1000:F1000"/>
    <mergeCell ref="G1000:H1000"/>
    <mergeCell ref="I1000:J1000"/>
    <mergeCell ref="K1000:M1000"/>
    <mergeCell ref="N1000:P1000"/>
    <mergeCell ref="C1001:F1001"/>
    <mergeCell ref="G1001:H1001"/>
    <mergeCell ref="I1001:J1001"/>
    <mergeCell ref="K1001:M1001"/>
    <mergeCell ref="N1001:P1001"/>
    <mergeCell ref="C998:F998"/>
    <mergeCell ref="G998:H998"/>
    <mergeCell ref="I998:J998"/>
    <mergeCell ref="K998:M998"/>
    <mergeCell ref="N998:P998"/>
    <mergeCell ref="C999:F999"/>
    <mergeCell ref="G999:H999"/>
    <mergeCell ref="I999:J999"/>
    <mergeCell ref="K999:M999"/>
    <mergeCell ref="N999:P999"/>
    <mergeCell ref="C1007:M1007"/>
    <mergeCell ref="N1007:P1007"/>
    <mergeCell ref="K1009:M1009"/>
    <mergeCell ref="N1009:P1009"/>
    <mergeCell ref="C1011:C1014"/>
    <mergeCell ref="D1011:P1011"/>
    <mergeCell ref="D1012:P1012"/>
    <mergeCell ref="D1013:P1013"/>
    <mergeCell ref="D1014:P1014"/>
    <mergeCell ref="C1005:F1005"/>
    <mergeCell ref="G1005:H1005"/>
    <mergeCell ref="I1005:J1005"/>
    <mergeCell ref="K1005:M1005"/>
    <mergeCell ref="N1005:P1005"/>
    <mergeCell ref="C1006:F1006"/>
    <mergeCell ref="G1006:H1006"/>
    <mergeCell ref="I1006:J1006"/>
    <mergeCell ref="K1006:M1006"/>
    <mergeCell ref="N1006:P1006"/>
    <mergeCell ref="C1022:F1022"/>
    <mergeCell ref="G1022:H1022"/>
    <mergeCell ref="I1022:J1022"/>
    <mergeCell ref="K1022:M1022"/>
    <mergeCell ref="N1022:P1022"/>
    <mergeCell ref="N1023:P1023"/>
    <mergeCell ref="D1019:N1019"/>
    <mergeCell ref="C1020:P1020"/>
    <mergeCell ref="C1021:F1021"/>
    <mergeCell ref="G1021:H1021"/>
    <mergeCell ref="I1021:J1021"/>
    <mergeCell ref="K1021:M1021"/>
    <mergeCell ref="N1021:P1021"/>
    <mergeCell ref="C1015:P1015"/>
    <mergeCell ref="D1016:P1016"/>
    <mergeCell ref="D1017:I1017"/>
    <mergeCell ref="J1017:K1017"/>
    <mergeCell ref="L1017:P1017"/>
    <mergeCell ref="D1018:I1018"/>
    <mergeCell ref="J1018:K1018"/>
    <mergeCell ref="L1018:P1018"/>
    <mergeCell ref="N1029:P1029"/>
    <mergeCell ref="C1031:F1031"/>
    <mergeCell ref="G1031:H1031"/>
    <mergeCell ref="I1031:J1031"/>
    <mergeCell ref="K1031:M1031"/>
    <mergeCell ref="N1031:P1031"/>
    <mergeCell ref="C1027:F1027"/>
    <mergeCell ref="G1027:H1027"/>
    <mergeCell ref="I1027:J1027"/>
    <mergeCell ref="K1027:M1027"/>
    <mergeCell ref="N1027:P1027"/>
    <mergeCell ref="C1028:F1028"/>
    <mergeCell ref="G1028:H1028"/>
    <mergeCell ref="I1028:J1028"/>
    <mergeCell ref="K1028:M1028"/>
    <mergeCell ref="N1028:P1028"/>
    <mergeCell ref="C1025:F1025"/>
    <mergeCell ref="G1025:H1025"/>
    <mergeCell ref="I1025:J1025"/>
    <mergeCell ref="K1025:M1025"/>
    <mergeCell ref="N1025:P1025"/>
    <mergeCell ref="C1026:F1026"/>
    <mergeCell ref="G1026:H1026"/>
    <mergeCell ref="I1026:J1026"/>
    <mergeCell ref="K1026:M1026"/>
    <mergeCell ref="N1026:P1026"/>
    <mergeCell ref="C1034:M1034"/>
    <mergeCell ref="N1034:P1034"/>
    <mergeCell ref="K1036:M1036"/>
    <mergeCell ref="N1036:P1036"/>
    <mergeCell ref="C1038:C1041"/>
    <mergeCell ref="D1038:P1038"/>
    <mergeCell ref="D1039:P1039"/>
    <mergeCell ref="D1040:P1040"/>
    <mergeCell ref="D1041:P1041"/>
    <mergeCell ref="C1032:F1032"/>
    <mergeCell ref="G1032:H1032"/>
    <mergeCell ref="I1032:J1032"/>
    <mergeCell ref="K1032:M1032"/>
    <mergeCell ref="N1032:P1032"/>
    <mergeCell ref="C1033:F1033"/>
    <mergeCell ref="G1033:H1033"/>
    <mergeCell ref="I1033:J1033"/>
    <mergeCell ref="K1033:M1033"/>
    <mergeCell ref="N1033:P1033"/>
    <mergeCell ref="C1049:F1049"/>
    <mergeCell ref="G1049:H1049"/>
    <mergeCell ref="I1049:J1049"/>
    <mergeCell ref="K1049:M1049"/>
    <mergeCell ref="N1049:P1049"/>
    <mergeCell ref="N1050:P1050"/>
    <mergeCell ref="D1046:N1046"/>
    <mergeCell ref="C1047:P1047"/>
    <mergeCell ref="C1048:F1048"/>
    <mergeCell ref="G1048:H1048"/>
    <mergeCell ref="I1048:J1048"/>
    <mergeCell ref="K1048:M1048"/>
    <mergeCell ref="N1048:P1048"/>
    <mergeCell ref="C1042:P1042"/>
    <mergeCell ref="D1043:P1043"/>
    <mergeCell ref="D1044:I1044"/>
    <mergeCell ref="J1044:K1044"/>
    <mergeCell ref="L1044:P1044"/>
    <mergeCell ref="D1045:I1045"/>
    <mergeCell ref="J1045:K1045"/>
    <mergeCell ref="L1045:P1045"/>
    <mergeCell ref="N1056:P1056"/>
    <mergeCell ref="C1058:F1058"/>
    <mergeCell ref="G1058:H1058"/>
    <mergeCell ref="I1058:J1058"/>
    <mergeCell ref="K1058:M1058"/>
    <mergeCell ref="N1058:P1058"/>
    <mergeCell ref="C1054:F1054"/>
    <mergeCell ref="G1054:H1054"/>
    <mergeCell ref="I1054:J1054"/>
    <mergeCell ref="K1054:M1054"/>
    <mergeCell ref="N1054:P1054"/>
    <mergeCell ref="C1055:F1055"/>
    <mergeCell ref="G1055:H1055"/>
    <mergeCell ref="I1055:J1055"/>
    <mergeCell ref="K1055:M1055"/>
    <mergeCell ref="N1055:P1055"/>
    <mergeCell ref="C1052:F1052"/>
    <mergeCell ref="G1052:H1052"/>
    <mergeCell ref="I1052:J1052"/>
    <mergeCell ref="K1052:M1052"/>
    <mergeCell ref="N1052:P1052"/>
    <mergeCell ref="C1053:F1053"/>
    <mergeCell ref="G1053:H1053"/>
    <mergeCell ref="I1053:J1053"/>
    <mergeCell ref="K1053:M1053"/>
    <mergeCell ref="N1053:P1053"/>
    <mergeCell ref="C1066:P1066"/>
    <mergeCell ref="C1067:C1070"/>
    <mergeCell ref="D1067:P1067"/>
    <mergeCell ref="D1068:P1068"/>
    <mergeCell ref="D1069:P1069"/>
    <mergeCell ref="D1070:P1070"/>
    <mergeCell ref="C1061:M1061"/>
    <mergeCell ref="N1061:P1061"/>
    <mergeCell ref="K1063:M1063"/>
    <mergeCell ref="N1063:P1063"/>
    <mergeCell ref="K1064:M1064"/>
    <mergeCell ref="N1064:P1064"/>
    <mergeCell ref="C1059:F1059"/>
    <mergeCell ref="G1059:H1059"/>
    <mergeCell ref="I1059:J1059"/>
    <mergeCell ref="K1059:M1059"/>
    <mergeCell ref="N1059:P1059"/>
    <mergeCell ref="C1060:F1060"/>
    <mergeCell ref="G1060:H1060"/>
    <mergeCell ref="I1060:J1060"/>
    <mergeCell ref="K1060:M1060"/>
    <mergeCell ref="N1060:P1060"/>
    <mergeCell ref="C1078:F1078"/>
    <mergeCell ref="G1078:H1078"/>
    <mergeCell ref="I1078:J1078"/>
    <mergeCell ref="N1078:P1078"/>
    <mergeCell ref="C1079:F1079"/>
    <mergeCell ref="I1079:J1079"/>
    <mergeCell ref="K1079:M1079"/>
    <mergeCell ref="N1079:P1079"/>
    <mergeCell ref="D1075:N1075"/>
    <mergeCell ref="C1076:P1076"/>
    <mergeCell ref="C1077:F1077"/>
    <mergeCell ref="G1077:H1077"/>
    <mergeCell ref="I1077:J1077"/>
    <mergeCell ref="K1077:M1077"/>
    <mergeCell ref="N1077:P1077"/>
    <mergeCell ref="C1071:P1071"/>
    <mergeCell ref="D1072:P1072"/>
    <mergeCell ref="D1073:I1073"/>
    <mergeCell ref="J1073:K1073"/>
    <mergeCell ref="L1073:P1073"/>
    <mergeCell ref="D1074:I1074"/>
    <mergeCell ref="J1074:K1074"/>
    <mergeCell ref="L1074:P1074"/>
    <mergeCell ref="C1084:F1084"/>
    <mergeCell ref="G1084:H1084"/>
    <mergeCell ref="I1084:J1084"/>
    <mergeCell ref="K1084:M1084"/>
    <mergeCell ref="C1085:F1085"/>
    <mergeCell ref="G1085:H1085"/>
    <mergeCell ref="I1085:J1085"/>
    <mergeCell ref="K1085:M1085"/>
    <mergeCell ref="C1082:F1082"/>
    <mergeCell ref="G1082:H1082"/>
    <mergeCell ref="I1082:J1082"/>
    <mergeCell ref="K1082:M1082"/>
    <mergeCell ref="C1083:F1083"/>
    <mergeCell ref="G1083:H1083"/>
    <mergeCell ref="I1083:J1083"/>
    <mergeCell ref="K1083:M1083"/>
    <mergeCell ref="N1080:P1080"/>
    <mergeCell ref="C1081:F1081"/>
    <mergeCell ref="G1081:H1081"/>
    <mergeCell ref="I1081:J1081"/>
    <mergeCell ref="K1081:M1081"/>
    <mergeCell ref="N1081:P1081"/>
    <mergeCell ref="C1090:F1090"/>
    <mergeCell ref="G1090:H1090"/>
    <mergeCell ref="I1090:J1090"/>
    <mergeCell ref="K1090:M1090"/>
    <mergeCell ref="N1090:P1090"/>
    <mergeCell ref="C1091:F1091"/>
    <mergeCell ref="G1091:H1091"/>
    <mergeCell ref="I1091:J1091"/>
    <mergeCell ref="K1091:M1091"/>
    <mergeCell ref="N1091:P1091"/>
    <mergeCell ref="C1086:F1086"/>
    <mergeCell ref="G1086:H1086"/>
    <mergeCell ref="I1086:J1086"/>
    <mergeCell ref="K1086:M1086"/>
    <mergeCell ref="N1087:P1087"/>
    <mergeCell ref="C1089:F1089"/>
    <mergeCell ref="G1089:H1089"/>
    <mergeCell ref="I1089:J1089"/>
    <mergeCell ref="K1089:M1089"/>
    <mergeCell ref="N1089:P1089"/>
    <mergeCell ref="C1104:P1104"/>
    <mergeCell ref="D1105:P1105"/>
    <mergeCell ref="D1106:I1106"/>
    <mergeCell ref="J1106:K1106"/>
    <mergeCell ref="L1106:P1106"/>
    <mergeCell ref="D1107:I1107"/>
    <mergeCell ref="J1107:K1107"/>
    <mergeCell ref="L1107:P1107"/>
    <mergeCell ref="K1097:M1097"/>
    <mergeCell ref="N1097:P1097"/>
    <mergeCell ref="C1099:P1099"/>
    <mergeCell ref="C1100:C1103"/>
    <mergeCell ref="D1100:P1100"/>
    <mergeCell ref="D1101:P1101"/>
    <mergeCell ref="D1102:P1102"/>
    <mergeCell ref="D1103:P1103"/>
    <mergeCell ref="N1092:P1092"/>
    <mergeCell ref="C1094:F1094"/>
    <mergeCell ref="G1094:H1094"/>
    <mergeCell ref="I1094:J1094"/>
    <mergeCell ref="K1094:M1094"/>
    <mergeCell ref="N1094:P1094"/>
    <mergeCell ref="C1114:F1114"/>
    <mergeCell ref="G1114:H1114"/>
    <mergeCell ref="I1114:J1114"/>
    <mergeCell ref="K1114:M1114"/>
    <mergeCell ref="N1114:P1114"/>
    <mergeCell ref="C1115:F1115"/>
    <mergeCell ref="G1115:H1115"/>
    <mergeCell ref="I1115:J1115"/>
    <mergeCell ref="K1115:M1115"/>
    <mergeCell ref="N1115:P1115"/>
    <mergeCell ref="C1111:F1111"/>
    <mergeCell ref="G1111:H1111"/>
    <mergeCell ref="I1111:J1111"/>
    <mergeCell ref="K1111:M1111"/>
    <mergeCell ref="N1111:P1111"/>
    <mergeCell ref="N1112:P1112"/>
    <mergeCell ref="D1108:N1108"/>
    <mergeCell ref="C1109:P1109"/>
    <mergeCell ref="C1110:F1110"/>
    <mergeCell ref="G1110:H1110"/>
    <mergeCell ref="I1110:J1110"/>
    <mergeCell ref="K1110:M1110"/>
    <mergeCell ref="N1110:P1110"/>
    <mergeCell ref="N1120:P1120"/>
    <mergeCell ref="C1122:F1122"/>
    <mergeCell ref="G1122:H1122"/>
    <mergeCell ref="I1122:J1122"/>
    <mergeCell ref="K1122:M1122"/>
    <mergeCell ref="N1122:P1122"/>
    <mergeCell ref="C1118:F1118"/>
    <mergeCell ref="G1118:H1118"/>
    <mergeCell ref="I1118:J1118"/>
    <mergeCell ref="K1118:M1118"/>
    <mergeCell ref="N1118:P1118"/>
    <mergeCell ref="C1119:F1119"/>
    <mergeCell ref="G1119:H1119"/>
    <mergeCell ref="I1119:J1119"/>
    <mergeCell ref="K1119:M1119"/>
    <mergeCell ref="N1119:P1119"/>
    <mergeCell ref="C1116:F1116"/>
    <mergeCell ref="G1116:H1116"/>
    <mergeCell ref="I1116:J1116"/>
    <mergeCell ref="K1116:M1116"/>
    <mergeCell ref="N1116:P1116"/>
    <mergeCell ref="C1117:F1117"/>
    <mergeCell ref="G1117:H1117"/>
    <mergeCell ref="I1117:J1117"/>
    <mergeCell ref="K1117:M1117"/>
    <mergeCell ref="N1117:P1117"/>
    <mergeCell ref="C1125:M1125"/>
    <mergeCell ref="N1125:P1125"/>
    <mergeCell ref="K1127:M1127"/>
    <mergeCell ref="N1127:P1127"/>
    <mergeCell ref="C1129:C1132"/>
    <mergeCell ref="D1129:P1129"/>
    <mergeCell ref="D1130:P1130"/>
    <mergeCell ref="D1131:P1131"/>
    <mergeCell ref="D1132:P1132"/>
    <mergeCell ref="C1123:F1123"/>
    <mergeCell ref="G1123:H1123"/>
    <mergeCell ref="I1123:J1123"/>
    <mergeCell ref="K1123:M1123"/>
    <mergeCell ref="N1123:P1123"/>
    <mergeCell ref="C1124:F1124"/>
    <mergeCell ref="G1124:H1124"/>
    <mergeCell ref="I1124:J1124"/>
    <mergeCell ref="K1124:M1124"/>
    <mergeCell ref="N1124:P1124"/>
    <mergeCell ref="C1140:F1140"/>
    <mergeCell ref="G1140:H1140"/>
    <mergeCell ref="I1140:J1140"/>
    <mergeCell ref="K1140:M1140"/>
    <mergeCell ref="N1140:P1140"/>
    <mergeCell ref="N1141:P1141"/>
    <mergeCell ref="D1137:N1137"/>
    <mergeCell ref="C1138:P1138"/>
    <mergeCell ref="C1139:F1139"/>
    <mergeCell ref="G1139:H1139"/>
    <mergeCell ref="I1139:J1139"/>
    <mergeCell ref="K1139:M1139"/>
    <mergeCell ref="N1139:P1139"/>
    <mergeCell ref="C1133:P1133"/>
    <mergeCell ref="D1134:P1134"/>
    <mergeCell ref="D1135:I1135"/>
    <mergeCell ref="J1135:K1135"/>
    <mergeCell ref="L1135:P1135"/>
    <mergeCell ref="D1136:I1136"/>
    <mergeCell ref="J1136:K1136"/>
    <mergeCell ref="L1136:P1136"/>
    <mergeCell ref="C1145:F1145"/>
    <mergeCell ref="G1145:H1145"/>
    <mergeCell ref="I1145:J1145"/>
    <mergeCell ref="K1145:M1145"/>
    <mergeCell ref="N1145:P1145"/>
    <mergeCell ref="C1146:F1146"/>
    <mergeCell ref="G1146:H1146"/>
    <mergeCell ref="I1146:J1146"/>
    <mergeCell ref="K1146:M1146"/>
    <mergeCell ref="N1146:P1146"/>
    <mergeCell ref="C1143:F1143"/>
    <mergeCell ref="G1143:H1143"/>
    <mergeCell ref="I1143:J1143"/>
    <mergeCell ref="K1143:M1143"/>
    <mergeCell ref="N1143:P1143"/>
    <mergeCell ref="C1144:F1144"/>
    <mergeCell ref="G1144:H1144"/>
    <mergeCell ref="I1144:J1144"/>
    <mergeCell ref="K1144:M1144"/>
    <mergeCell ref="N1144:P1144"/>
    <mergeCell ref="C1152:F1152"/>
    <mergeCell ref="G1152:H1152"/>
    <mergeCell ref="I1152:J1152"/>
    <mergeCell ref="K1152:M1152"/>
    <mergeCell ref="N1152:P1152"/>
    <mergeCell ref="C1153:F1153"/>
    <mergeCell ref="G1153:H1153"/>
    <mergeCell ref="I1153:J1153"/>
    <mergeCell ref="K1153:M1153"/>
    <mergeCell ref="N1153:P1153"/>
    <mergeCell ref="C1149:F1149"/>
    <mergeCell ref="G1149:H1149"/>
    <mergeCell ref="I1149:J1149"/>
    <mergeCell ref="K1149:M1149"/>
    <mergeCell ref="N1149:P1149"/>
    <mergeCell ref="N1150:P1150"/>
    <mergeCell ref="C1147:F1147"/>
    <mergeCell ref="G1147:H1147"/>
    <mergeCell ref="I1147:J1147"/>
    <mergeCell ref="K1147:M1147"/>
    <mergeCell ref="N1147:P1147"/>
    <mergeCell ref="C1148:F1148"/>
    <mergeCell ref="G1148:H1148"/>
    <mergeCell ref="I1148:J1148"/>
    <mergeCell ref="K1148:M1148"/>
    <mergeCell ref="N1148:P1148"/>
    <mergeCell ref="K1157:M1157"/>
    <mergeCell ref="N1157:P1157"/>
    <mergeCell ref="K1158:M1158"/>
    <mergeCell ref="N1158:P1158"/>
    <mergeCell ref="C1160:P1160"/>
    <mergeCell ref="C1161:C1164"/>
    <mergeCell ref="D1161:P1161"/>
    <mergeCell ref="D1162:P1162"/>
    <mergeCell ref="D1163:P1163"/>
    <mergeCell ref="D1164:P1164"/>
    <mergeCell ref="C1154:F1154"/>
    <mergeCell ref="G1154:H1154"/>
    <mergeCell ref="I1154:J1154"/>
    <mergeCell ref="K1154:M1154"/>
    <mergeCell ref="N1154:P1154"/>
    <mergeCell ref="C1155:M1155"/>
    <mergeCell ref="N1155:P1155"/>
    <mergeCell ref="C1172:F1172"/>
    <mergeCell ref="G1172:H1172"/>
    <mergeCell ref="I1172:J1172"/>
    <mergeCell ref="K1172:M1172"/>
    <mergeCell ref="N1172:P1172"/>
    <mergeCell ref="N1173:P1173"/>
    <mergeCell ref="D1169:N1169"/>
    <mergeCell ref="C1170:P1170"/>
    <mergeCell ref="C1171:F1171"/>
    <mergeCell ref="G1171:H1171"/>
    <mergeCell ref="I1171:J1171"/>
    <mergeCell ref="K1171:M1171"/>
    <mergeCell ref="N1171:P1171"/>
    <mergeCell ref="C1165:P1165"/>
    <mergeCell ref="D1166:P1166"/>
    <mergeCell ref="D1167:I1167"/>
    <mergeCell ref="J1167:K1167"/>
    <mergeCell ref="L1167:P1167"/>
    <mergeCell ref="D1168:I1168"/>
    <mergeCell ref="J1168:K1168"/>
    <mergeCell ref="L1168:P1168"/>
    <mergeCell ref="C1177:F1177"/>
    <mergeCell ref="G1177:H1177"/>
    <mergeCell ref="I1177:J1177"/>
    <mergeCell ref="K1177:M1177"/>
    <mergeCell ref="N1177:P1177"/>
    <mergeCell ref="C1178:F1178"/>
    <mergeCell ref="G1178:H1178"/>
    <mergeCell ref="I1178:J1178"/>
    <mergeCell ref="K1178:M1178"/>
    <mergeCell ref="N1178:P1178"/>
    <mergeCell ref="C1175:F1175"/>
    <mergeCell ref="G1175:H1175"/>
    <mergeCell ref="I1175:J1175"/>
    <mergeCell ref="K1175:M1175"/>
    <mergeCell ref="N1175:P1175"/>
    <mergeCell ref="C1176:F1176"/>
    <mergeCell ref="G1176:H1176"/>
    <mergeCell ref="I1176:J1176"/>
    <mergeCell ref="K1176:M1176"/>
    <mergeCell ref="N1176:P1176"/>
    <mergeCell ref="C1184:F1184"/>
    <mergeCell ref="G1184:H1184"/>
    <mergeCell ref="I1184:J1184"/>
    <mergeCell ref="K1184:M1184"/>
    <mergeCell ref="N1184:P1184"/>
    <mergeCell ref="C1185:F1185"/>
    <mergeCell ref="G1185:H1185"/>
    <mergeCell ref="I1185:J1185"/>
    <mergeCell ref="K1185:M1185"/>
    <mergeCell ref="N1185:P1185"/>
    <mergeCell ref="N1181:P1181"/>
    <mergeCell ref="C1183:F1183"/>
    <mergeCell ref="G1183:H1183"/>
    <mergeCell ref="I1183:J1183"/>
    <mergeCell ref="K1183:M1183"/>
    <mergeCell ref="N1183:P1183"/>
    <mergeCell ref="C1179:F1179"/>
    <mergeCell ref="G1179:H1179"/>
    <mergeCell ref="I1179:J1179"/>
    <mergeCell ref="K1179:M1179"/>
    <mergeCell ref="N1179:P1179"/>
    <mergeCell ref="C1180:F1180"/>
    <mergeCell ref="G1180:H1180"/>
    <mergeCell ref="I1180:J1180"/>
    <mergeCell ref="K1180:M1180"/>
    <mergeCell ref="N1180:P1180"/>
    <mergeCell ref="D1198:N1198"/>
    <mergeCell ref="C1199:P1199"/>
    <mergeCell ref="C1200:F1200"/>
    <mergeCell ref="G1200:H1200"/>
    <mergeCell ref="I1200:J1200"/>
    <mergeCell ref="K1200:M1200"/>
    <mergeCell ref="N1200:P1200"/>
    <mergeCell ref="C1194:P1194"/>
    <mergeCell ref="D1195:P1195"/>
    <mergeCell ref="D1196:I1196"/>
    <mergeCell ref="J1196:K1196"/>
    <mergeCell ref="L1196:P1196"/>
    <mergeCell ref="D1197:I1197"/>
    <mergeCell ref="J1197:K1197"/>
    <mergeCell ref="L1197:P1197"/>
    <mergeCell ref="C1186:M1186"/>
    <mergeCell ref="N1186:P1186"/>
    <mergeCell ref="K1188:M1188"/>
    <mergeCell ref="N1188:P1188"/>
    <mergeCell ref="C1190:C1193"/>
    <mergeCell ref="D1190:P1190"/>
    <mergeCell ref="D1191:P1191"/>
    <mergeCell ref="D1192:P1192"/>
    <mergeCell ref="D1193:P1193"/>
    <mergeCell ref="C1206:F1206"/>
    <mergeCell ref="G1206:H1206"/>
    <mergeCell ref="I1206:J1206"/>
    <mergeCell ref="K1206:M1206"/>
    <mergeCell ref="N1206:P1206"/>
    <mergeCell ref="N1207:P1207"/>
    <mergeCell ref="C1204:F1204"/>
    <mergeCell ref="G1204:H1204"/>
    <mergeCell ref="I1204:J1204"/>
    <mergeCell ref="K1204:M1204"/>
    <mergeCell ref="N1204:P1204"/>
    <mergeCell ref="C1205:F1205"/>
    <mergeCell ref="G1205:H1205"/>
    <mergeCell ref="I1205:J1205"/>
    <mergeCell ref="K1205:M1205"/>
    <mergeCell ref="N1205:P1205"/>
    <mergeCell ref="C1201:F1201"/>
    <mergeCell ref="G1201:H1201"/>
    <mergeCell ref="I1201:J1201"/>
    <mergeCell ref="K1201:M1201"/>
    <mergeCell ref="N1201:P1201"/>
    <mergeCell ref="N1202:P1202"/>
    <mergeCell ref="N1213:P1213"/>
    <mergeCell ref="K1214:M1214"/>
    <mergeCell ref="N1214:P1214"/>
    <mergeCell ref="K1215:M1215"/>
    <mergeCell ref="N1215:P1215"/>
    <mergeCell ref="C1217:P1217"/>
    <mergeCell ref="C1211:F1211"/>
    <mergeCell ref="G1211:H1211"/>
    <mergeCell ref="I1211:J1211"/>
    <mergeCell ref="K1211:M1211"/>
    <mergeCell ref="N1211:P1211"/>
    <mergeCell ref="C1212:F1212"/>
    <mergeCell ref="G1212:H1212"/>
    <mergeCell ref="I1212:J1212"/>
    <mergeCell ref="K1212:M1212"/>
    <mergeCell ref="N1212:P1212"/>
    <mergeCell ref="C1209:F1209"/>
    <mergeCell ref="G1209:H1209"/>
    <mergeCell ref="I1209:J1209"/>
    <mergeCell ref="K1209:M1209"/>
    <mergeCell ref="N1209:P1209"/>
    <mergeCell ref="C1210:F1210"/>
    <mergeCell ref="G1210:H1210"/>
    <mergeCell ref="I1210:J1210"/>
    <mergeCell ref="K1210:M1210"/>
    <mergeCell ref="N1210:P1210"/>
    <mergeCell ref="D1226:N1226"/>
    <mergeCell ref="C1227:P1227"/>
    <mergeCell ref="C1228:F1228"/>
    <mergeCell ref="G1228:H1228"/>
    <mergeCell ref="I1228:J1228"/>
    <mergeCell ref="K1228:M1228"/>
    <mergeCell ref="N1228:P1228"/>
    <mergeCell ref="D1223:P1223"/>
    <mergeCell ref="D1224:I1224"/>
    <mergeCell ref="J1224:K1224"/>
    <mergeCell ref="L1224:P1224"/>
    <mergeCell ref="D1225:I1225"/>
    <mergeCell ref="J1225:K1225"/>
    <mergeCell ref="L1225:P1225"/>
    <mergeCell ref="C1218:C1221"/>
    <mergeCell ref="D1218:P1218"/>
    <mergeCell ref="D1219:P1219"/>
    <mergeCell ref="D1220:P1220"/>
    <mergeCell ref="D1221:P1221"/>
    <mergeCell ref="C1222:P1222"/>
    <mergeCell ref="N1234:P1234"/>
    <mergeCell ref="C1236:F1236"/>
    <mergeCell ref="G1236:H1236"/>
    <mergeCell ref="I1236:J1236"/>
    <mergeCell ref="K1236:M1236"/>
    <mergeCell ref="N1236:P1236"/>
    <mergeCell ref="C1232:F1232"/>
    <mergeCell ref="G1232:H1232"/>
    <mergeCell ref="I1232:J1232"/>
    <mergeCell ref="K1232:M1232"/>
    <mergeCell ref="N1232:P1232"/>
    <mergeCell ref="C1233:F1233"/>
    <mergeCell ref="G1233:H1233"/>
    <mergeCell ref="I1233:J1233"/>
    <mergeCell ref="K1233:M1233"/>
    <mergeCell ref="N1233:P1233"/>
    <mergeCell ref="C1229:F1229"/>
    <mergeCell ref="G1229:H1229"/>
    <mergeCell ref="I1229:J1229"/>
    <mergeCell ref="K1229:M1229"/>
    <mergeCell ref="N1229:P1229"/>
    <mergeCell ref="N1230:P1230"/>
    <mergeCell ref="N1239:P1239"/>
    <mergeCell ref="K1241:M1241"/>
    <mergeCell ref="N1241:P1241"/>
    <mergeCell ref="C1243:C1246"/>
    <mergeCell ref="D1243:P1243"/>
    <mergeCell ref="D1244:P1244"/>
    <mergeCell ref="D1245:P1245"/>
    <mergeCell ref="D1246:P1246"/>
    <mergeCell ref="C1237:F1237"/>
    <mergeCell ref="G1237:H1237"/>
    <mergeCell ref="I1237:J1237"/>
    <mergeCell ref="K1237:M1237"/>
    <mergeCell ref="N1237:P1237"/>
    <mergeCell ref="C1238:F1238"/>
    <mergeCell ref="G1238:H1238"/>
    <mergeCell ref="I1238:J1238"/>
    <mergeCell ref="K1238:M1238"/>
    <mergeCell ref="N1238:P1238"/>
    <mergeCell ref="C1254:F1254"/>
    <mergeCell ref="G1254:H1254"/>
    <mergeCell ref="I1254:J1254"/>
    <mergeCell ref="K1254:M1254"/>
    <mergeCell ref="N1254:P1254"/>
    <mergeCell ref="N1255:P1255"/>
    <mergeCell ref="D1251:N1251"/>
    <mergeCell ref="C1252:P1252"/>
    <mergeCell ref="C1253:F1253"/>
    <mergeCell ref="G1253:H1253"/>
    <mergeCell ref="I1253:J1253"/>
    <mergeCell ref="K1253:M1253"/>
    <mergeCell ref="N1253:P1253"/>
    <mergeCell ref="C1247:P1247"/>
    <mergeCell ref="D1248:P1248"/>
    <mergeCell ref="D1249:I1249"/>
    <mergeCell ref="J1249:K1249"/>
    <mergeCell ref="L1249:P1249"/>
    <mergeCell ref="D1250:I1250"/>
    <mergeCell ref="J1250:K1250"/>
    <mergeCell ref="L1250:P1250"/>
    <mergeCell ref="C1262:F1262"/>
    <mergeCell ref="G1262:H1262"/>
    <mergeCell ref="I1262:J1262"/>
    <mergeCell ref="K1262:M1262"/>
    <mergeCell ref="N1262:P1262"/>
    <mergeCell ref="C1263:F1263"/>
    <mergeCell ref="G1263:H1263"/>
    <mergeCell ref="I1263:J1263"/>
    <mergeCell ref="K1263:M1263"/>
    <mergeCell ref="N1263:P1263"/>
    <mergeCell ref="N1259:P1259"/>
    <mergeCell ref="C1261:F1261"/>
    <mergeCell ref="G1261:H1261"/>
    <mergeCell ref="I1261:J1261"/>
    <mergeCell ref="K1261:M1261"/>
    <mergeCell ref="N1261:P1261"/>
    <mergeCell ref="C1257:F1257"/>
    <mergeCell ref="G1257:H1257"/>
    <mergeCell ref="I1257:J1257"/>
    <mergeCell ref="K1257:M1257"/>
    <mergeCell ref="N1257:P1257"/>
    <mergeCell ref="C1258:F1258"/>
    <mergeCell ref="G1258:H1258"/>
    <mergeCell ref="I1258:J1258"/>
    <mergeCell ref="K1258:M1258"/>
    <mergeCell ref="N1258:P1258"/>
    <mergeCell ref="D1277:N1277"/>
    <mergeCell ref="C1278:P1278"/>
    <mergeCell ref="C1279:F1279"/>
    <mergeCell ref="G1279:H1279"/>
    <mergeCell ref="I1279:J1279"/>
    <mergeCell ref="K1279:M1279"/>
    <mergeCell ref="N1279:P1279"/>
    <mergeCell ref="C1273:P1273"/>
    <mergeCell ref="D1274:P1274"/>
    <mergeCell ref="D1275:I1275"/>
    <mergeCell ref="J1275:K1275"/>
    <mergeCell ref="L1275:P1275"/>
    <mergeCell ref="D1276:I1276"/>
    <mergeCell ref="J1276:K1276"/>
    <mergeCell ref="L1276:P1276"/>
    <mergeCell ref="N1264:P1264"/>
    <mergeCell ref="K1266:M1266"/>
    <mergeCell ref="N1266:P1266"/>
    <mergeCell ref="C1269:C1272"/>
    <mergeCell ref="D1269:P1269"/>
    <mergeCell ref="D1270:P1270"/>
    <mergeCell ref="D1271:P1271"/>
    <mergeCell ref="D1272:P1272"/>
    <mergeCell ref="N1285:P1285"/>
    <mergeCell ref="C1287:F1287"/>
    <mergeCell ref="G1287:H1287"/>
    <mergeCell ref="I1287:J1287"/>
    <mergeCell ref="K1287:M1287"/>
    <mergeCell ref="N1287:P1287"/>
    <mergeCell ref="C1283:F1283"/>
    <mergeCell ref="G1283:H1283"/>
    <mergeCell ref="I1283:J1283"/>
    <mergeCell ref="K1283:M1283"/>
    <mergeCell ref="N1283:P1283"/>
    <mergeCell ref="C1284:F1284"/>
    <mergeCell ref="G1284:H1284"/>
    <mergeCell ref="I1284:J1284"/>
    <mergeCell ref="K1284:M1284"/>
    <mergeCell ref="N1284:P1284"/>
    <mergeCell ref="C1280:F1280"/>
    <mergeCell ref="G1280:H1280"/>
    <mergeCell ref="I1280:J1280"/>
    <mergeCell ref="K1280:M1280"/>
    <mergeCell ref="N1280:P1280"/>
    <mergeCell ref="N1281:P1281"/>
    <mergeCell ref="C1296:C1299"/>
    <mergeCell ref="D1296:P1296"/>
    <mergeCell ref="D1297:P1297"/>
    <mergeCell ref="D1298:P1298"/>
    <mergeCell ref="D1299:P1299"/>
    <mergeCell ref="C1300:P1300"/>
    <mergeCell ref="N1290:P1290"/>
    <mergeCell ref="K1292:M1292"/>
    <mergeCell ref="N1292:P1292"/>
    <mergeCell ref="K1293:M1293"/>
    <mergeCell ref="N1293:P1293"/>
    <mergeCell ref="C1295:P1295"/>
    <mergeCell ref="C1288:F1288"/>
    <mergeCell ref="G1288:H1288"/>
    <mergeCell ref="I1288:J1288"/>
    <mergeCell ref="K1288:M1288"/>
    <mergeCell ref="N1288:P1288"/>
    <mergeCell ref="C1289:F1289"/>
    <mergeCell ref="G1289:H1289"/>
    <mergeCell ref="I1289:J1289"/>
    <mergeCell ref="K1289:M1289"/>
    <mergeCell ref="N1289:P1289"/>
    <mergeCell ref="C1307:F1307"/>
    <mergeCell ref="G1307:H1307"/>
    <mergeCell ref="I1307:J1307"/>
    <mergeCell ref="K1307:M1307"/>
    <mergeCell ref="N1307:P1307"/>
    <mergeCell ref="C1309:F1309"/>
    <mergeCell ref="G1309:H1309"/>
    <mergeCell ref="I1309:J1309"/>
    <mergeCell ref="N1309:P1309"/>
    <mergeCell ref="D1304:N1304"/>
    <mergeCell ref="C1305:P1305"/>
    <mergeCell ref="C1306:F1306"/>
    <mergeCell ref="G1306:H1306"/>
    <mergeCell ref="I1306:J1306"/>
    <mergeCell ref="K1306:M1306"/>
    <mergeCell ref="N1306:P1306"/>
    <mergeCell ref="D1301:P1301"/>
    <mergeCell ref="D1302:I1302"/>
    <mergeCell ref="J1302:K1302"/>
    <mergeCell ref="L1302:P1302"/>
    <mergeCell ref="D1303:I1303"/>
    <mergeCell ref="J1303:K1303"/>
    <mergeCell ref="L1303:P1303"/>
    <mergeCell ref="C1312:F1312"/>
    <mergeCell ref="G1312:H1312"/>
    <mergeCell ref="I1312:J1312"/>
    <mergeCell ref="K1312:M1312"/>
    <mergeCell ref="N1312:P1312"/>
    <mergeCell ref="C1313:F1313"/>
    <mergeCell ref="G1313:H1313"/>
    <mergeCell ref="I1313:J1313"/>
    <mergeCell ref="K1313:M1313"/>
    <mergeCell ref="N1313:P1313"/>
    <mergeCell ref="C1310:F1310"/>
    <mergeCell ref="G1310:H1310"/>
    <mergeCell ref="I1310:J1310"/>
    <mergeCell ref="K1310:M1310"/>
    <mergeCell ref="N1310:P1310"/>
    <mergeCell ref="C1311:F1311"/>
    <mergeCell ref="G1311:H1311"/>
    <mergeCell ref="I1311:J1311"/>
    <mergeCell ref="K1311:M1311"/>
    <mergeCell ref="N1311:P1311"/>
    <mergeCell ref="C1316:F1316"/>
    <mergeCell ref="G1316:H1316"/>
    <mergeCell ref="I1316:J1316"/>
    <mergeCell ref="K1316:M1316"/>
    <mergeCell ref="N1316:P1316"/>
    <mergeCell ref="C1317:F1317"/>
    <mergeCell ref="G1317:H1317"/>
    <mergeCell ref="I1317:J1317"/>
    <mergeCell ref="K1317:M1317"/>
    <mergeCell ref="N1317:P1317"/>
    <mergeCell ref="C1314:F1314"/>
    <mergeCell ref="G1314:H1314"/>
    <mergeCell ref="I1314:J1314"/>
    <mergeCell ref="K1314:M1314"/>
    <mergeCell ref="N1314:P1314"/>
    <mergeCell ref="C1315:F1315"/>
    <mergeCell ref="G1315:H1315"/>
    <mergeCell ref="I1315:J1315"/>
    <mergeCell ref="K1315:M1315"/>
    <mergeCell ref="N1315:P1315"/>
    <mergeCell ref="C1323:F1323"/>
    <mergeCell ref="G1323:H1323"/>
    <mergeCell ref="I1323:J1323"/>
    <mergeCell ref="K1323:M1323"/>
    <mergeCell ref="N1323:P1323"/>
    <mergeCell ref="N1324:P1324"/>
    <mergeCell ref="C1321:F1321"/>
    <mergeCell ref="G1321:H1321"/>
    <mergeCell ref="I1321:J1321"/>
    <mergeCell ref="K1321:M1321"/>
    <mergeCell ref="N1321:P1321"/>
    <mergeCell ref="C1322:F1322"/>
    <mergeCell ref="G1322:H1322"/>
    <mergeCell ref="I1322:J1322"/>
    <mergeCell ref="K1322:M1322"/>
    <mergeCell ref="N1322:P1322"/>
    <mergeCell ref="C1318:F1318"/>
    <mergeCell ref="G1318:H1318"/>
    <mergeCell ref="I1318:J1318"/>
    <mergeCell ref="K1318:M1318"/>
    <mergeCell ref="N1318:P1318"/>
    <mergeCell ref="N1319:P1319"/>
    <mergeCell ref="D1336:N1336"/>
    <mergeCell ref="C1337:P1337"/>
    <mergeCell ref="C1338:F1338"/>
    <mergeCell ref="G1338:H1338"/>
    <mergeCell ref="I1338:J1338"/>
    <mergeCell ref="K1338:M1338"/>
    <mergeCell ref="N1338:P1338"/>
    <mergeCell ref="C1332:P1332"/>
    <mergeCell ref="D1333:P1333"/>
    <mergeCell ref="D1334:I1334"/>
    <mergeCell ref="J1334:K1334"/>
    <mergeCell ref="L1334:P1334"/>
    <mergeCell ref="D1335:I1335"/>
    <mergeCell ref="J1335:K1335"/>
    <mergeCell ref="L1335:P1335"/>
    <mergeCell ref="K1326:M1326"/>
    <mergeCell ref="N1326:P1326"/>
    <mergeCell ref="C1328:C1331"/>
    <mergeCell ref="D1328:P1328"/>
    <mergeCell ref="D1329:P1329"/>
    <mergeCell ref="D1330:P1330"/>
    <mergeCell ref="D1331:P1331"/>
    <mergeCell ref="C1342:F1342"/>
    <mergeCell ref="G1342:H1342"/>
    <mergeCell ref="I1342:J1342"/>
    <mergeCell ref="K1342:M1342"/>
    <mergeCell ref="N1342:P1342"/>
    <mergeCell ref="C1343:F1343"/>
    <mergeCell ref="G1343:H1343"/>
    <mergeCell ref="I1343:J1343"/>
    <mergeCell ref="K1343:M1343"/>
    <mergeCell ref="N1343:P1343"/>
    <mergeCell ref="C1339:F1339"/>
    <mergeCell ref="G1339:H1339"/>
    <mergeCell ref="I1339:J1339"/>
    <mergeCell ref="K1339:M1339"/>
    <mergeCell ref="N1339:P1339"/>
    <mergeCell ref="C1341:F1341"/>
    <mergeCell ref="G1341:H1341"/>
    <mergeCell ref="I1341:J1341"/>
    <mergeCell ref="N1341:P1341"/>
    <mergeCell ref="C1349:F1349"/>
    <mergeCell ref="G1349:H1349"/>
    <mergeCell ref="I1349:J1349"/>
    <mergeCell ref="K1349:M1349"/>
    <mergeCell ref="N1349:P1349"/>
    <mergeCell ref="C1350:F1350"/>
    <mergeCell ref="G1350:H1350"/>
    <mergeCell ref="I1350:J1350"/>
    <mergeCell ref="K1350:M1350"/>
    <mergeCell ref="N1350:P1350"/>
    <mergeCell ref="N1346:P1346"/>
    <mergeCell ref="C1348:F1348"/>
    <mergeCell ref="G1348:H1348"/>
    <mergeCell ref="I1348:J1348"/>
    <mergeCell ref="K1348:M1348"/>
    <mergeCell ref="N1348:P1348"/>
    <mergeCell ref="C1344:F1344"/>
    <mergeCell ref="G1344:H1344"/>
    <mergeCell ref="I1344:J1344"/>
    <mergeCell ref="K1344:M1344"/>
    <mergeCell ref="N1344:P1344"/>
    <mergeCell ref="C1345:F1345"/>
    <mergeCell ref="G1345:H1345"/>
    <mergeCell ref="I1345:J1345"/>
    <mergeCell ref="K1345:M1345"/>
    <mergeCell ref="N1345:P1345"/>
    <mergeCell ref="D1362:P1362"/>
    <mergeCell ref="D1363:I1363"/>
    <mergeCell ref="J1363:K1363"/>
    <mergeCell ref="L1363:P1363"/>
    <mergeCell ref="D1364:I1364"/>
    <mergeCell ref="J1364:K1364"/>
    <mergeCell ref="L1364:P1364"/>
    <mergeCell ref="C1357:C1360"/>
    <mergeCell ref="D1357:P1357"/>
    <mergeCell ref="D1358:P1358"/>
    <mergeCell ref="D1359:P1359"/>
    <mergeCell ref="D1360:P1360"/>
    <mergeCell ref="C1361:P1361"/>
    <mergeCell ref="N1351:P1351"/>
    <mergeCell ref="K1353:M1353"/>
    <mergeCell ref="N1353:P1353"/>
    <mergeCell ref="K1354:M1354"/>
    <mergeCell ref="N1354:P1354"/>
    <mergeCell ref="C1356:P1356"/>
    <mergeCell ref="C1371:F1371"/>
    <mergeCell ref="G1371:H1371"/>
    <mergeCell ref="I1371:J1371"/>
    <mergeCell ref="K1371:M1371"/>
    <mergeCell ref="N1371:P1371"/>
    <mergeCell ref="N1372:P1372"/>
    <mergeCell ref="C1368:F1368"/>
    <mergeCell ref="G1368:H1368"/>
    <mergeCell ref="I1368:J1368"/>
    <mergeCell ref="K1368:M1368"/>
    <mergeCell ref="N1368:P1368"/>
    <mergeCell ref="N1369:P1369"/>
    <mergeCell ref="D1365:N1365"/>
    <mergeCell ref="C1366:P1366"/>
    <mergeCell ref="C1367:F1367"/>
    <mergeCell ref="G1367:H1367"/>
    <mergeCell ref="I1367:J1367"/>
    <mergeCell ref="K1367:M1367"/>
    <mergeCell ref="N1367:P1367"/>
    <mergeCell ref="K1379:M1379"/>
    <mergeCell ref="N1379:P1379"/>
    <mergeCell ref="C1382:C1385"/>
    <mergeCell ref="D1382:P1382"/>
    <mergeCell ref="D1383:P1383"/>
    <mergeCell ref="D1384:P1384"/>
    <mergeCell ref="D1385:P1385"/>
    <mergeCell ref="C1376:F1376"/>
    <mergeCell ref="G1376:H1376"/>
    <mergeCell ref="I1376:J1376"/>
    <mergeCell ref="K1376:M1376"/>
    <mergeCell ref="N1376:P1376"/>
    <mergeCell ref="N1377:P1377"/>
    <mergeCell ref="C1374:F1374"/>
    <mergeCell ref="G1374:H1374"/>
    <mergeCell ref="I1374:J1374"/>
    <mergeCell ref="K1374:M1374"/>
    <mergeCell ref="N1374:P1374"/>
    <mergeCell ref="C1375:F1375"/>
    <mergeCell ref="G1375:H1375"/>
    <mergeCell ref="I1375:J1375"/>
    <mergeCell ref="K1375:M1375"/>
    <mergeCell ref="N1375:P1375"/>
    <mergeCell ref="C1393:F1393"/>
    <mergeCell ref="G1393:H1393"/>
    <mergeCell ref="I1393:J1393"/>
    <mergeCell ref="K1393:M1393"/>
    <mergeCell ref="N1393:P1393"/>
    <mergeCell ref="N1394:P1394"/>
    <mergeCell ref="D1390:N1390"/>
    <mergeCell ref="C1391:P1391"/>
    <mergeCell ref="C1392:F1392"/>
    <mergeCell ref="G1392:H1392"/>
    <mergeCell ref="I1392:J1392"/>
    <mergeCell ref="K1392:M1392"/>
    <mergeCell ref="N1392:P1392"/>
    <mergeCell ref="C1386:P1386"/>
    <mergeCell ref="D1387:P1387"/>
    <mergeCell ref="D1388:I1388"/>
    <mergeCell ref="J1388:K1388"/>
    <mergeCell ref="L1388:P1388"/>
    <mergeCell ref="D1389:I1389"/>
    <mergeCell ref="J1389:K1389"/>
    <mergeCell ref="L1389:P1389"/>
    <mergeCell ref="C1400:F1400"/>
    <mergeCell ref="G1400:H1400"/>
    <mergeCell ref="I1400:J1400"/>
    <mergeCell ref="K1400:M1400"/>
    <mergeCell ref="N1400:P1400"/>
    <mergeCell ref="N1401:P1401"/>
    <mergeCell ref="C1398:F1398"/>
    <mergeCell ref="G1398:H1398"/>
    <mergeCell ref="I1398:J1398"/>
    <mergeCell ref="K1398:M1398"/>
    <mergeCell ref="N1398:P1398"/>
    <mergeCell ref="C1399:F1399"/>
    <mergeCell ref="G1399:H1399"/>
    <mergeCell ref="I1399:J1399"/>
    <mergeCell ref="K1399:M1399"/>
    <mergeCell ref="N1399:P1399"/>
    <mergeCell ref="C1396:F1396"/>
    <mergeCell ref="G1396:H1396"/>
    <mergeCell ref="I1396:J1396"/>
    <mergeCell ref="N1396:P1396"/>
    <mergeCell ref="C1397:F1397"/>
    <mergeCell ref="G1397:H1397"/>
    <mergeCell ref="I1397:J1397"/>
    <mergeCell ref="K1397:M1397"/>
    <mergeCell ref="N1397:P1397"/>
    <mergeCell ref="K1409:M1409"/>
    <mergeCell ref="N1409:P1409"/>
    <mergeCell ref="C1412:C1415"/>
    <mergeCell ref="D1412:P1412"/>
    <mergeCell ref="D1413:P1413"/>
    <mergeCell ref="D1414:P1414"/>
    <mergeCell ref="D1415:P1415"/>
    <mergeCell ref="C1406:F1406"/>
    <mergeCell ref="G1406:H1406"/>
    <mergeCell ref="I1406:J1406"/>
    <mergeCell ref="K1406:M1406"/>
    <mergeCell ref="N1406:P1406"/>
    <mergeCell ref="N1407:P1407"/>
    <mergeCell ref="C1404:F1404"/>
    <mergeCell ref="G1404:H1404"/>
    <mergeCell ref="I1404:J1404"/>
    <mergeCell ref="K1404:M1404"/>
    <mergeCell ref="N1404:P1404"/>
    <mergeCell ref="C1405:F1405"/>
    <mergeCell ref="G1405:H1405"/>
    <mergeCell ref="I1405:J1405"/>
    <mergeCell ref="K1405:M1405"/>
    <mergeCell ref="N1405:P1405"/>
    <mergeCell ref="K1426:M1426"/>
    <mergeCell ref="N1426:P1426"/>
    <mergeCell ref="D1420:N1420"/>
    <mergeCell ref="C1421:P1421"/>
    <mergeCell ref="C1422:F1422"/>
    <mergeCell ref="G1422:H1422"/>
    <mergeCell ref="I1422:J1422"/>
    <mergeCell ref="K1422:M1422"/>
    <mergeCell ref="N1422:P1422"/>
    <mergeCell ref="C1416:P1416"/>
    <mergeCell ref="D1417:P1417"/>
    <mergeCell ref="D1418:I1418"/>
    <mergeCell ref="J1418:K1418"/>
    <mergeCell ref="L1418:P1418"/>
    <mergeCell ref="D1419:I1419"/>
    <mergeCell ref="J1419:K1419"/>
    <mergeCell ref="L1419:P1419"/>
    <mergeCell ref="B4:B1438"/>
    <mergeCell ref="N1433:P1433"/>
    <mergeCell ref="K1435:M1435"/>
    <mergeCell ref="N1435:P1435"/>
    <mergeCell ref="K1436:M1436"/>
    <mergeCell ref="N1436:P1436"/>
    <mergeCell ref="K1438:M1438"/>
    <mergeCell ref="N1438:P1438"/>
    <mergeCell ref="C1431:F1431"/>
    <mergeCell ref="G1431:H1431"/>
    <mergeCell ref="I1431:J1431"/>
    <mergeCell ref="K1431:M1431"/>
    <mergeCell ref="N1431:P1431"/>
    <mergeCell ref="C1432:F1432"/>
    <mergeCell ref="G1432:H1432"/>
    <mergeCell ref="I1432:J1432"/>
    <mergeCell ref="K1432:M1432"/>
    <mergeCell ref="N1432:P1432"/>
    <mergeCell ref="C1427:F1427"/>
    <mergeCell ref="G1427:H1427"/>
    <mergeCell ref="I1427:J1427"/>
    <mergeCell ref="K1427:M1427"/>
    <mergeCell ref="N1427:P1427"/>
    <mergeCell ref="N1428:P1428"/>
    <mergeCell ref="N1423:P1423"/>
    <mergeCell ref="C1425:F1425"/>
    <mergeCell ref="G1425:H1425"/>
    <mergeCell ref="I1425:J1425"/>
    <mergeCell ref="N1425:P1425"/>
    <mergeCell ref="C1426:F1426"/>
    <mergeCell ref="G1426:H1426"/>
    <mergeCell ref="I1426:J142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35"/>
  <sheetViews>
    <sheetView showGridLines="0" showRowColHeaders="0" tabSelected="1" topLeftCell="A904" zoomScale="40" zoomScaleNormal="40" workbookViewId="0">
      <selection activeCell="AA940" sqref="AA940"/>
    </sheetView>
  </sheetViews>
  <sheetFormatPr baseColWidth="10" defaultRowHeight="15" x14ac:dyDescent="0.25"/>
  <cols>
    <col min="2" max="2" width="11.42578125" style="345"/>
    <col min="3" max="3" width="26" customWidth="1"/>
    <col min="11" max="11" width="14.5703125" customWidth="1"/>
    <col min="14" max="14" width="15.85546875" customWidth="1"/>
    <col min="15" max="15" width="14.28515625" customWidth="1"/>
  </cols>
  <sheetData>
    <row r="1" spans="3:16" x14ac:dyDescent="0.25"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3:16" ht="18.75" x14ac:dyDescent="0.3">
      <c r="C2" s="342" t="s">
        <v>50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4"/>
    </row>
    <row r="3" spans="3:16" ht="17.25" x14ac:dyDescent="0.25">
      <c r="C3" s="347"/>
      <c r="D3" s="174" t="s">
        <v>0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6"/>
    </row>
    <row r="4" spans="3:16" ht="17.25" x14ac:dyDescent="0.25">
      <c r="C4" s="347"/>
      <c r="D4" s="174" t="s">
        <v>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6"/>
    </row>
    <row r="5" spans="3:16" ht="17.25" x14ac:dyDescent="0.25">
      <c r="C5" s="347"/>
      <c r="D5" s="177" t="s">
        <v>2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9"/>
    </row>
    <row r="6" spans="3:16" ht="17.25" x14ac:dyDescent="0.25">
      <c r="C6" s="348"/>
      <c r="D6" s="180" t="s">
        <v>3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2"/>
    </row>
    <row r="7" spans="3:16" ht="17.25" x14ac:dyDescent="0.3">
      <c r="C7" s="146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8"/>
    </row>
    <row r="8" spans="3:16" ht="17.25" x14ac:dyDescent="0.25">
      <c r="C8" s="61" t="s">
        <v>4</v>
      </c>
      <c r="D8" s="149" t="s">
        <v>23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1"/>
    </row>
    <row r="9" spans="3:16" ht="17.25" x14ac:dyDescent="0.3">
      <c r="C9" s="105" t="s">
        <v>5</v>
      </c>
      <c r="D9" s="152" t="s">
        <v>24</v>
      </c>
      <c r="E9" s="153"/>
      <c r="F9" s="153"/>
      <c r="G9" s="153"/>
      <c r="H9" s="153"/>
      <c r="I9" s="154"/>
      <c r="J9" s="155" t="s">
        <v>6</v>
      </c>
      <c r="K9" s="156"/>
      <c r="L9" s="157" t="s">
        <v>7</v>
      </c>
      <c r="M9" s="158"/>
      <c r="N9" s="158"/>
      <c r="O9" s="158"/>
      <c r="P9" s="159"/>
    </row>
    <row r="10" spans="3:16" ht="17.25" x14ac:dyDescent="0.25">
      <c r="C10" s="60" t="s">
        <v>8</v>
      </c>
      <c r="D10" s="160" t="s">
        <v>7</v>
      </c>
      <c r="E10" s="161"/>
      <c r="F10" s="161"/>
      <c r="G10" s="161"/>
      <c r="H10" s="161"/>
      <c r="I10" s="162"/>
      <c r="J10" s="163" t="s">
        <v>9</v>
      </c>
      <c r="K10" s="164"/>
      <c r="L10" s="165" t="s">
        <v>7</v>
      </c>
      <c r="M10" s="166"/>
      <c r="N10" s="166"/>
      <c r="O10" s="166"/>
      <c r="P10" s="167"/>
    </row>
    <row r="11" spans="3:16" ht="17.25" x14ac:dyDescent="0.3">
      <c r="C11" s="106" t="s">
        <v>10</v>
      </c>
      <c r="D11" s="143" t="s">
        <v>34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8" t="s">
        <v>11</v>
      </c>
      <c r="P11" s="70" t="s">
        <v>12</v>
      </c>
    </row>
    <row r="12" spans="3:16" ht="17.25" x14ac:dyDescent="0.3">
      <c r="C12" s="146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8"/>
    </row>
    <row r="13" spans="3:16" x14ac:dyDescent="0.25">
      <c r="C13" s="113" t="s">
        <v>13</v>
      </c>
      <c r="D13" s="114"/>
      <c r="E13" s="114"/>
      <c r="F13" s="115"/>
      <c r="G13" s="113" t="s">
        <v>14</v>
      </c>
      <c r="H13" s="115"/>
      <c r="I13" s="113" t="s">
        <v>15</v>
      </c>
      <c r="J13" s="115"/>
      <c r="K13" s="113" t="s">
        <v>16</v>
      </c>
      <c r="L13" s="114"/>
      <c r="M13" s="115"/>
      <c r="N13" s="113" t="s">
        <v>17</v>
      </c>
      <c r="O13" s="114"/>
      <c r="P13" s="115"/>
    </row>
    <row r="14" spans="3:16" x14ac:dyDescent="0.25">
      <c r="C14" s="126" t="s">
        <v>29</v>
      </c>
      <c r="D14" s="127"/>
      <c r="E14" s="127"/>
      <c r="F14" s="128"/>
      <c r="G14" s="126" t="s">
        <v>30</v>
      </c>
      <c r="H14" s="128"/>
      <c r="I14" s="126">
        <f>0.13*16.08</f>
        <v>2.0903999999999998</v>
      </c>
      <c r="J14" s="128"/>
      <c r="K14" s="21">
        <v>84952</v>
      </c>
      <c r="L14" s="22"/>
      <c r="M14" s="23"/>
      <c r="N14" s="24">
        <f>K14*I14</f>
        <v>177583.66079999998</v>
      </c>
      <c r="O14" s="25"/>
      <c r="P14" s="26"/>
    </row>
    <row r="15" spans="3:16" x14ac:dyDescent="0.25">
      <c r="C15" s="126" t="s">
        <v>31</v>
      </c>
      <c r="D15" s="127"/>
      <c r="E15" s="127"/>
      <c r="F15" s="128"/>
      <c r="G15" s="126" t="s">
        <v>18</v>
      </c>
      <c r="H15" s="128"/>
      <c r="I15" s="126">
        <f>0.07*16.08</f>
        <v>1.1255999999999999</v>
      </c>
      <c r="J15" s="128"/>
      <c r="K15" s="27">
        <v>2</v>
      </c>
      <c r="L15" s="22"/>
      <c r="M15" s="23"/>
      <c r="N15" s="71">
        <f>K15*I15</f>
        <v>2.2511999999999999</v>
      </c>
      <c r="O15" s="50"/>
      <c r="P15" s="51"/>
    </row>
    <row r="16" spans="3:16" x14ac:dyDescent="0.25">
      <c r="C16" s="200"/>
      <c r="D16" s="139"/>
      <c r="E16" s="139"/>
      <c r="F16" s="139"/>
      <c r="G16" s="12"/>
      <c r="H16" s="12"/>
      <c r="I16" s="214"/>
      <c r="J16" s="214"/>
      <c r="K16" s="245"/>
      <c r="L16" s="245"/>
      <c r="M16" s="245"/>
      <c r="N16" s="110">
        <f>N14+N15</f>
        <v>177585.91199999998</v>
      </c>
      <c r="O16" s="111"/>
      <c r="P16" s="112"/>
    </row>
    <row r="17" spans="3:16" x14ac:dyDescent="0.25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9"/>
      <c r="O17" s="139"/>
      <c r="P17" s="140"/>
    </row>
    <row r="18" spans="3:16" x14ac:dyDescent="0.25">
      <c r="C18" s="113" t="s">
        <v>19</v>
      </c>
      <c r="D18" s="114"/>
      <c r="E18" s="114"/>
      <c r="F18" s="115"/>
      <c r="G18" s="113" t="s">
        <v>14</v>
      </c>
      <c r="H18" s="115"/>
      <c r="I18" s="113" t="s">
        <v>15</v>
      </c>
      <c r="J18" s="115"/>
      <c r="K18" s="113" t="s">
        <v>16</v>
      </c>
      <c r="L18" s="114"/>
      <c r="M18" s="115"/>
      <c r="N18" s="113" t="s">
        <v>17</v>
      </c>
      <c r="O18" s="114"/>
      <c r="P18" s="115"/>
    </row>
    <row r="19" spans="3:16" x14ac:dyDescent="0.25">
      <c r="C19" s="12"/>
      <c r="D19" s="12"/>
      <c r="E19" s="12"/>
      <c r="F19" s="12"/>
      <c r="G19" s="12"/>
      <c r="H19" s="12"/>
      <c r="I19" s="12"/>
      <c r="J19" s="12"/>
      <c r="K19" s="15"/>
      <c r="L19" s="12"/>
      <c r="M19" s="12"/>
      <c r="N19" s="110">
        <v>0</v>
      </c>
      <c r="O19" s="111"/>
      <c r="P19" s="112"/>
    </row>
    <row r="20" spans="3:16" x14ac:dyDescent="0.25"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4"/>
    </row>
    <row r="21" spans="3:16" x14ac:dyDescent="0.25">
      <c r="C21" s="113" t="s">
        <v>21</v>
      </c>
      <c r="D21" s="114"/>
      <c r="E21" s="114"/>
      <c r="F21" s="115"/>
      <c r="G21" s="113" t="s">
        <v>14</v>
      </c>
      <c r="H21" s="115"/>
      <c r="I21" s="113" t="s">
        <v>15</v>
      </c>
      <c r="J21" s="115"/>
      <c r="K21" s="113" t="s">
        <v>16</v>
      </c>
      <c r="L21" s="114"/>
      <c r="M21" s="115"/>
      <c r="N21" s="113" t="s">
        <v>17</v>
      </c>
      <c r="O21" s="114"/>
      <c r="P21" s="115"/>
    </row>
    <row r="22" spans="3:16" x14ac:dyDescent="0.25">
      <c r="C22" s="320" t="s">
        <v>32</v>
      </c>
      <c r="D22" s="321"/>
      <c r="E22" s="321"/>
      <c r="F22" s="322"/>
      <c r="G22" s="320" t="s">
        <v>30</v>
      </c>
      <c r="H22" s="322"/>
      <c r="I22" s="73">
        <f>0.1472*16.08</f>
        <v>2.3669759999999997</v>
      </c>
      <c r="J22" s="19"/>
      <c r="K22" s="20">
        <v>7595.09</v>
      </c>
      <c r="L22" s="18"/>
      <c r="M22" s="19"/>
      <c r="N22" s="195">
        <f>K22*I22</f>
        <v>17977.395747839997</v>
      </c>
      <c r="O22" s="196"/>
      <c r="P22" s="197"/>
    </row>
    <row r="23" spans="3:16" x14ac:dyDescent="0.25">
      <c r="C23" s="274" t="s">
        <v>33</v>
      </c>
      <c r="D23" s="214"/>
      <c r="E23" s="214"/>
      <c r="F23" s="215"/>
      <c r="G23" s="13" t="s">
        <v>30</v>
      </c>
      <c r="H23" s="14"/>
      <c r="I23" s="73">
        <f>0.1472*16.08</f>
        <v>2.3669759999999997</v>
      </c>
      <c r="J23" s="14"/>
      <c r="K23" s="20">
        <v>7595.09</v>
      </c>
      <c r="L23" s="12"/>
      <c r="M23" s="14"/>
      <c r="N23" s="257">
        <f>K23*I23</f>
        <v>17977.395747839997</v>
      </c>
      <c r="O23" s="258"/>
      <c r="P23" s="259"/>
    </row>
    <row r="24" spans="3:16" x14ac:dyDescent="0.25">
      <c r="C24" s="12"/>
      <c r="D24" s="12"/>
      <c r="E24" s="12"/>
      <c r="F24" s="12"/>
      <c r="G24" s="12"/>
      <c r="H24" s="12"/>
      <c r="I24" s="12"/>
      <c r="J24" s="12"/>
      <c r="K24" s="17"/>
      <c r="L24" s="12"/>
      <c r="M24" s="12"/>
      <c r="N24" s="80"/>
      <c r="O24" s="59"/>
      <c r="P24" s="81"/>
    </row>
    <row r="25" spans="3:16" x14ac:dyDescent="0.25">
      <c r="C25" s="113" t="s">
        <v>26</v>
      </c>
      <c r="D25" s="114"/>
      <c r="E25" s="114"/>
      <c r="F25" s="115"/>
      <c r="G25" s="113" t="s">
        <v>14</v>
      </c>
      <c r="H25" s="115"/>
      <c r="I25" s="113" t="s">
        <v>15</v>
      </c>
      <c r="J25" s="115"/>
      <c r="K25" s="113" t="s">
        <v>16</v>
      </c>
      <c r="L25" s="114"/>
      <c r="M25" s="115"/>
      <c r="N25" s="113" t="s">
        <v>17</v>
      </c>
      <c r="O25" s="114"/>
      <c r="P25" s="115"/>
    </row>
    <row r="26" spans="3:16" x14ac:dyDescent="0.25">
      <c r="C26" s="12"/>
      <c r="D26" s="12"/>
      <c r="E26" s="12"/>
      <c r="F26" s="12"/>
      <c r="G26" s="12"/>
      <c r="H26" s="12"/>
      <c r="I26" s="12"/>
      <c r="J26" s="12"/>
      <c r="K26" s="17"/>
      <c r="L26" s="12"/>
      <c r="M26" s="12"/>
      <c r="N26" s="80"/>
      <c r="O26" s="59"/>
      <c r="P26" s="81"/>
    </row>
    <row r="27" spans="3:16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59"/>
      <c r="O27" s="58"/>
      <c r="P27" s="67"/>
    </row>
    <row r="28" spans="3:16" x14ac:dyDescent="0.25">
      <c r="C28" s="12"/>
      <c r="D28" s="12"/>
      <c r="E28" s="12"/>
      <c r="F28" s="12"/>
      <c r="G28" s="12"/>
      <c r="H28" s="12"/>
      <c r="I28" s="12"/>
      <c r="J28" s="12"/>
      <c r="K28" s="113" t="s">
        <v>22</v>
      </c>
      <c r="L28" s="114"/>
      <c r="M28" s="115"/>
      <c r="N28" s="287">
        <f>N16</f>
        <v>177585.91199999998</v>
      </c>
      <c r="O28" s="288"/>
      <c r="P28" s="289"/>
    </row>
    <row r="29" spans="3:16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4"/>
    </row>
    <row r="30" spans="3:16" ht="15.75" thickBot="1" x14ac:dyDescent="0.3">
      <c r="C30" s="2"/>
      <c r="D30" s="2"/>
      <c r="E30" s="2"/>
      <c r="F30" s="2"/>
      <c r="G30" s="2"/>
      <c r="H30" s="2"/>
      <c r="I30" s="2"/>
      <c r="J30" s="3"/>
      <c r="K30" s="4"/>
      <c r="L30" s="2"/>
      <c r="M30" s="2"/>
      <c r="N30" s="2"/>
      <c r="O30" s="2"/>
      <c r="P30" s="5"/>
    </row>
    <row r="31" spans="3:16" ht="17.25" x14ac:dyDescent="0.25">
      <c r="C31" s="346"/>
      <c r="D31" s="171" t="s">
        <v>0</v>
      </c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3"/>
    </row>
    <row r="32" spans="3:16" ht="17.25" x14ac:dyDescent="0.25">
      <c r="C32" s="347"/>
      <c r="D32" s="174" t="s">
        <v>1</v>
      </c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6"/>
    </row>
    <row r="33" spans="3:16" ht="17.25" x14ac:dyDescent="0.25">
      <c r="C33" s="347"/>
      <c r="D33" s="177" t="s">
        <v>2</v>
      </c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9"/>
    </row>
    <row r="34" spans="3:16" ht="17.25" x14ac:dyDescent="0.25">
      <c r="C34" s="348"/>
      <c r="D34" s="180" t="s">
        <v>3</v>
      </c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2"/>
    </row>
    <row r="35" spans="3:16" ht="17.25" x14ac:dyDescent="0.3">
      <c r="C35" s="146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8"/>
    </row>
    <row r="36" spans="3:16" ht="17.25" x14ac:dyDescent="0.25">
      <c r="C36" s="61" t="s">
        <v>4</v>
      </c>
      <c r="D36" s="149" t="s">
        <v>23</v>
      </c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1"/>
    </row>
    <row r="37" spans="3:16" ht="17.25" x14ac:dyDescent="0.3">
      <c r="C37" s="105" t="s">
        <v>5</v>
      </c>
      <c r="D37" s="152" t="s">
        <v>24</v>
      </c>
      <c r="E37" s="153"/>
      <c r="F37" s="153"/>
      <c r="G37" s="153"/>
      <c r="H37" s="153"/>
      <c r="I37" s="154"/>
      <c r="J37" s="155" t="s">
        <v>6</v>
      </c>
      <c r="K37" s="156"/>
      <c r="L37" s="157" t="s">
        <v>7</v>
      </c>
      <c r="M37" s="158"/>
      <c r="N37" s="158"/>
      <c r="O37" s="158"/>
      <c r="P37" s="159"/>
    </row>
    <row r="38" spans="3:16" ht="17.25" x14ac:dyDescent="0.25">
      <c r="C38" s="60" t="s">
        <v>8</v>
      </c>
      <c r="D38" s="160" t="s">
        <v>7</v>
      </c>
      <c r="E38" s="161"/>
      <c r="F38" s="161"/>
      <c r="G38" s="161"/>
      <c r="H38" s="161"/>
      <c r="I38" s="162"/>
      <c r="J38" s="163" t="s">
        <v>9</v>
      </c>
      <c r="K38" s="164"/>
      <c r="L38" s="165" t="s">
        <v>7</v>
      </c>
      <c r="M38" s="166"/>
      <c r="N38" s="166"/>
      <c r="O38" s="166"/>
      <c r="P38" s="167"/>
    </row>
    <row r="39" spans="3:16" ht="17.25" x14ac:dyDescent="0.3">
      <c r="C39" s="106" t="s">
        <v>10</v>
      </c>
      <c r="D39" s="143" t="s">
        <v>35</v>
      </c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8" t="s">
        <v>11</v>
      </c>
      <c r="P39" s="70" t="s">
        <v>12</v>
      </c>
    </row>
    <row r="40" spans="3:16" ht="17.25" x14ac:dyDescent="0.3">
      <c r="C40" s="146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</row>
    <row r="41" spans="3:16" x14ac:dyDescent="0.25">
      <c r="C41" s="113" t="s">
        <v>13</v>
      </c>
      <c r="D41" s="114"/>
      <c r="E41" s="114"/>
      <c r="F41" s="115"/>
      <c r="G41" s="113" t="s">
        <v>14</v>
      </c>
      <c r="H41" s="115"/>
      <c r="I41" s="113" t="s">
        <v>15</v>
      </c>
      <c r="J41" s="115"/>
      <c r="K41" s="113" t="s">
        <v>16</v>
      </c>
      <c r="L41" s="114"/>
      <c r="M41" s="115"/>
      <c r="N41" s="113" t="s">
        <v>17</v>
      </c>
      <c r="O41" s="114"/>
      <c r="P41" s="115"/>
    </row>
    <row r="42" spans="3:16" x14ac:dyDescent="0.25">
      <c r="C42" s="126" t="s">
        <v>31</v>
      </c>
      <c r="D42" s="127"/>
      <c r="E42" s="127"/>
      <c r="F42" s="128"/>
      <c r="G42" s="126" t="s">
        <v>18</v>
      </c>
      <c r="H42" s="128"/>
      <c r="I42" s="126">
        <f>0.07*109.62</f>
        <v>7.6734000000000009</v>
      </c>
      <c r="J42" s="128"/>
      <c r="K42" s="28">
        <v>23113</v>
      </c>
      <c r="L42" s="22"/>
      <c r="M42" s="23"/>
      <c r="N42" s="72">
        <f>K42*I42</f>
        <v>177355.29420000003</v>
      </c>
      <c r="O42" s="50"/>
      <c r="P42" s="51"/>
    </row>
    <row r="43" spans="3:16" x14ac:dyDescent="0.25">
      <c r="C43" s="200"/>
      <c r="D43" s="139"/>
      <c r="E43" s="139"/>
      <c r="F43" s="139"/>
      <c r="G43" s="12"/>
      <c r="H43" s="12"/>
      <c r="I43" s="214"/>
      <c r="J43" s="214"/>
      <c r="K43" s="245"/>
      <c r="L43" s="245"/>
      <c r="M43" s="245"/>
      <c r="N43" s="110">
        <f>N42</f>
        <v>177355.29420000003</v>
      </c>
      <c r="O43" s="111"/>
      <c r="P43" s="112"/>
    </row>
    <row r="44" spans="3:16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39"/>
      <c r="O44" s="139"/>
      <c r="P44" s="140"/>
    </row>
    <row r="45" spans="3:16" x14ac:dyDescent="0.25">
      <c r="C45" s="113" t="s">
        <v>19</v>
      </c>
      <c r="D45" s="114"/>
      <c r="E45" s="114"/>
      <c r="F45" s="115"/>
      <c r="G45" s="113" t="s">
        <v>14</v>
      </c>
      <c r="H45" s="115"/>
      <c r="I45" s="113" t="s">
        <v>15</v>
      </c>
      <c r="J45" s="115"/>
      <c r="K45" s="113" t="s">
        <v>16</v>
      </c>
      <c r="L45" s="114"/>
      <c r="M45" s="115"/>
      <c r="N45" s="113" t="s">
        <v>17</v>
      </c>
      <c r="O45" s="114"/>
      <c r="P45" s="115"/>
    </row>
    <row r="46" spans="3:16" x14ac:dyDescent="0.25">
      <c r="C46" s="12"/>
      <c r="D46" s="12"/>
      <c r="E46" s="12"/>
      <c r="F46" s="12"/>
      <c r="G46" s="12"/>
      <c r="H46" s="12"/>
      <c r="I46" s="12"/>
      <c r="J46" s="12"/>
      <c r="K46" s="15"/>
      <c r="L46" s="12"/>
      <c r="M46" s="12"/>
      <c r="N46" s="110">
        <v>0</v>
      </c>
      <c r="O46" s="111"/>
      <c r="P46" s="112"/>
    </row>
    <row r="47" spans="3:16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4"/>
    </row>
    <row r="48" spans="3:16" x14ac:dyDescent="0.25">
      <c r="C48" s="113" t="s">
        <v>21</v>
      </c>
      <c r="D48" s="114"/>
      <c r="E48" s="114"/>
      <c r="F48" s="115"/>
      <c r="G48" s="113" t="s">
        <v>14</v>
      </c>
      <c r="H48" s="115"/>
      <c r="I48" s="113" t="s">
        <v>15</v>
      </c>
      <c r="J48" s="115"/>
      <c r="K48" s="113" t="s">
        <v>16</v>
      </c>
      <c r="L48" s="114"/>
      <c r="M48" s="115"/>
      <c r="N48" s="113" t="s">
        <v>17</v>
      </c>
      <c r="O48" s="114"/>
      <c r="P48" s="115"/>
    </row>
    <row r="49" spans="3:16" x14ac:dyDescent="0.25">
      <c r="C49" s="320" t="s">
        <v>32</v>
      </c>
      <c r="D49" s="321"/>
      <c r="E49" s="321"/>
      <c r="F49" s="322"/>
      <c r="G49" s="320" t="s">
        <v>30</v>
      </c>
      <c r="H49" s="322"/>
      <c r="I49" s="73">
        <f>1.12*109.62</f>
        <v>122.77440000000001</v>
      </c>
      <c r="J49" s="19"/>
      <c r="K49" s="20">
        <v>7595.09</v>
      </c>
      <c r="L49" s="18"/>
      <c r="M49" s="19"/>
      <c r="N49" s="195">
        <f>K49*I49</f>
        <v>932482.61769600015</v>
      </c>
      <c r="O49" s="196"/>
      <c r="P49" s="197"/>
    </row>
    <row r="50" spans="3:16" x14ac:dyDescent="0.25">
      <c r="C50" s="274" t="s">
        <v>33</v>
      </c>
      <c r="D50" s="214"/>
      <c r="E50" s="214"/>
      <c r="F50" s="215"/>
      <c r="G50" s="13" t="s">
        <v>30</v>
      </c>
      <c r="H50" s="14"/>
      <c r="I50" s="73">
        <f>1.12*109.62</f>
        <v>122.77440000000001</v>
      </c>
      <c r="J50" s="14"/>
      <c r="K50" s="20">
        <v>13041.42</v>
      </c>
      <c r="L50" s="12"/>
      <c r="M50" s="14"/>
      <c r="N50" s="257">
        <f>K50*I50</f>
        <v>1601152.5156480002</v>
      </c>
      <c r="O50" s="258"/>
      <c r="P50" s="259"/>
    </row>
    <row r="51" spans="3:16" x14ac:dyDescent="0.25">
      <c r="C51" s="58"/>
      <c r="D51" s="58"/>
      <c r="E51" s="58"/>
      <c r="F51" s="58"/>
      <c r="G51" s="12"/>
      <c r="H51" s="12"/>
      <c r="I51" s="74"/>
      <c r="J51" s="12"/>
      <c r="K51" s="29"/>
      <c r="L51" s="12"/>
      <c r="M51" s="12"/>
      <c r="N51" s="339">
        <f>N49+N50</f>
        <v>2533635.1333440002</v>
      </c>
      <c r="O51" s="340"/>
      <c r="P51" s="341"/>
    </row>
    <row r="52" spans="3:16" x14ac:dyDescent="0.25">
      <c r="C52" s="12"/>
      <c r="D52" s="12"/>
      <c r="E52" s="12"/>
      <c r="F52" s="12"/>
      <c r="G52" s="12"/>
      <c r="H52" s="12"/>
      <c r="I52" s="12"/>
      <c r="J52" s="12"/>
      <c r="K52" s="17"/>
      <c r="L52" s="12"/>
      <c r="M52" s="12"/>
      <c r="N52" s="80"/>
      <c r="O52" s="59"/>
      <c r="P52" s="81"/>
    </row>
    <row r="53" spans="3:16" x14ac:dyDescent="0.25">
      <c r="C53" s="113" t="s">
        <v>26</v>
      </c>
      <c r="D53" s="114"/>
      <c r="E53" s="114"/>
      <c r="F53" s="115"/>
      <c r="G53" s="113" t="s">
        <v>14</v>
      </c>
      <c r="H53" s="115"/>
      <c r="I53" s="113" t="s">
        <v>15</v>
      </c>
      <c r="J53" s="115"/>
      <c r="K53" s="113" t="s">
        <v>16</v>
      </c>
      <c r="L53" s="114"/>
      <c r="M53" s="115"/>
      <c r="N53" s="113" t="s">
        <v>17</v>
      </c>
      <c r="O53" s="114"/>
      <c r="P53" s="115"/>
    </row>
    <row r="54" spans="3:16" x14ac:dyDescent="0.25">
      <c r="C54" s="12"/>
      <c r="D54" s="12"/>
      <c r="E54" s="12"/>
      <c r="F54" s="12"/>
      <c r="G54" s="12"/>
      <c r="H54" s="12"/>
      <c r="I54" s="12"/>
      <c r="J54" s="12"/>
      <c r="K54" s="17"/>
      <c r="L54" s="12"/>
      <c r="M54" s="12"/>
      <c r="N54" s="80"/>
      <c r="O54" s="59"/>
      <c r="P54" s="81"/>
    </row>
    <row r="55" spans="3:16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59"/>
      <c r="O55" s="58"/>
      <c r="P55" s="67"/>
    </row>
    <row r="56" spans="3:16" x14ac:dyDescent="0.25">
      <c r="C56" s="12"/>
      <c r="D56" s="12"/>
      <c r="E56" s="12"/>
      <c r="F56" s="12"/>
      <c r="G56" s="12"/>
      <c r="H56" s="12"/>
      <c r="I56" s="12"/>
      <c r="J56" s="12"/>
      <c r="K56" s="113" t="s">
        <v>22</v>
      </c>
      <c r="L56" s="114"/>
      <c r="M56" s="115"/>
      <c r="N56" s="110">
        <f>N43+N51</f>
        <v>2710990.4275440001</v>
      </c>
      <c r="O56" s="111"/>
      <c r="P56" s="112"/>
    </row>
    <row r="57" spans="3:16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4"/>
    </row>
    <row r="58" spans="3:16" ht="15.75" thickBot="1" x14ac:dyDescent="0.3">
      <c r="C58" s="2"/>
      <c r="D58" s="2"/>
      <c r="E58" s="2"/>
      <c r="F58" s="2"/>
      <c r="G58" s="2"/>
      <c r="H58" s="2"/>
      <c r="I58" s="2"/>
      <c r="J58" s="3"/>
      <c r="K58" s="4"/>
      <c r="L58" s="2"/>
      <c r="M58" s="2"/>
      <c r="N58" s="2"/>
      <c r="O58" s="2"/>
      <c r="P58" s="5"/>
    </row>
    <row r="59" spans="3:16" ht="17.25" x14ac:dyDescent="0.25">
      <c r="C59" s="346"/>
      <c r="D59" s="171" t="s">
        <v>0</v>
      </c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3"/>
    </row>
    <row r="60" spans="3:16" ht="17.25" x14ac:dyDescent="0.25">
      <c r="C60" s="347"/>
      <c r="D60" s="174" t="s">
        <v>1</v>
      </c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6"/>
    </row>
    <row r="61" spans="3:16" ht="17.25" x14ac:dyDescent="0.25">
      <c r="C61" s="347"/>
      <c r="D61" s="177" t="s">
        <v>2</v>
      </c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9"/>
    </row>
    <row r="62" spans="3:16" ht="17.25" x14ac:dyDescent="0.25">
      <c r="C62" s="348"/>
      <c r="D62" s="180" t="s">
        <v>3</v>
      </c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2"/>
    </row>
    <row r="63" spans="3:16" ht="17.25" x14ac:dyDescent="0.3">
      <c r="C63" s="14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8"/>
    </row>
    <row r="64" spans="3:16" ht="17.25" x14ac:dyDescent="0.25">
      <c r="C64" s="61" t="s">
        <v>4</v>
      </c>
      <c r="D64" s="149" t="s">
        <v>23</v>
      </c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1"/>
    </row>
    <row r="65" spans="3:16" ht="17.25" x14ac:dyDescent="0.3">
      <c r="C65" s="105" t="s">
        <v>5</v>
      </c>
      <c r="D65" s="152" t="s">
        <v>24</v>
      </c>
      <c r="E65" s="153"/>
      <c r="F65" s="153"/>
      <c r="G65" s="153"/>
      <c r="H65" s="153"/>
      <c r="I65" s="154"/>
      <c r="J65" s="155" t="s">
        <v>6</v>
      </c>
      <c r="K65" s="156"/>
      <c r="L65" s="157" t="s">
        <v>7</v>
      </c>
      <c r="M65" s="158"/>
      <c r="N65" s="158"/>
      <c r="O65" s="158"/>
      <c r="P65" s="159"/>
    </row>
    <row r="66" spans="3:16" ht="17.25" x14ac:dyDescent="0.25">
      <c r="C66" s="60" t="s">
        <v>8</v>
      </c>
      <c r="D66" s="160" t="s">
        <v>7</v>
      </c>
      <c r="E66" s="161"/>
      <c r="F66" s="161"/>
      <c r="G66" s="161"/>
      <c r="H66" s="161"/>
      <c r="I66" s="162"/>
      <c r="J66" s="163" t="s">
        <v>9</v>
      </c>
      <c r="K66" s="164"/>
      <c r="L66" s="165" t="s">
        <v>7</v>
      </c>
      <c r="M66" s="166"/>
      <c r="N66" s="166"/>
      <c r="O66" s="166"/>
      <c r="P66" s="167"/>
    </row>
    <row r="67" spans="3:16" ht="17.25" x14ac:dyDescent="0.3">
      <c r="C67" s="106" t="s">
        <v>10</v>
      </c>
      <c r="D67" s="143" t="s">
        <v>36</v>
      </c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8" t="s">
        <v>11</v>
      </c>
      <c r="P67" s="70" t="s">
        <v>12</v>
      </c>
    </row>
    <row r="68" spans="3:16" ht="17.25" x14ac:dyDescent="0.3">
      <c r="C68" s="14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8"/>
    </row>
    <row r="69" spans="3:16" x14ac:dyDescent="0.25">
      <c r="C69" s="113" t="s">
        <v>13</v>
      </c>
      <c r="D69" s="114"/>
      <c r="E69" s="114"/>
      <c r="F69" s="115"/>
      <c r="G69" s="113" t="s">
        <v>14</v>
      </c>
      <c r="H69" s="115"/>
      <c r="I69" s="113" t="s">
        <v>15</v>
      </c>
      <c r="J69" s="115"/>
      <c r="K69" s="113" t="s">
        <v>16</v>
      </c>
      <c r="L69" s="114"/>
      <c r="M69" s="115"/>
      <c r="N69" s="113" t="s">
        <v>17</v>
      </c>
      <c r="O69" s="114"/>
      <c r="P69" s="115"/>
    </row>
    <row r="70" spans="3:16" x14ac:dyDescent="0.25">
      <c r="C70" s="126" t="s">
        <v>31</v>
      </c>
      <c r="D70" s="127"/>
      <c r="E70" s="127"/>
      <c r="F70" s="128"/>
      <c r="G70" s="126" t="s">
        <v>18</v>
      </c>
      <c r="H70" s="128"/>
      <c r="I70" s="126">
        <f>0.02*109.62</f>
        <v>2.1924000000000001</v>
      </c>
      <c r="J70" s="128"/>
      <c r="K70" s="27">
        <v>4177</v>
      </c>
      <c r="L70" s="22"/>
      <c r="M70" s="23"/>
      <c r="N70" s="57">
        <f>K70*I70</f>
        <v>9157.6548000000003</v>
      </c>
      <c r="O70" s="50"/>
      <c r="P70" s="51"/>
    </row>
    <row r="71" spans="3:16" x14ac:dyDescent="0.25">
      <c r="C71" s="200"/>
      <c r="D71" s="139"/>
      <c r="E71" s="139"/>
      <c r="F71" s="139"/>
      <c r="G71" s="12"/>
      <c r="H71" s="12"/>
      <c r="I71" s="214"/>
      <c r="J71" s="214"/>
      <c r="K71" s="245"/>
      <c r="L71" s="245"/>
      <c r="M71" s="245"/>
      <c r="N71" s="110">
        <f>N70</f>
        <v>9157.6548000000003</v>
      </c>
      <c r="O71" s="111"/>
      <c r="P71" s="112"/>
    </row>
    <row r="72" spans="3:16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39"/>
      <c r="O72" s="139"/>
      <c r="P72" s="140"/>
    </row>
    <row r="73" spans="3:16" x14ac:dyDescent="0.25">
      <c r="C73" s="113" t="s">
        <v>19</v>
      </c>
      <c r="D73" s="114"/>
      <c r="E73" s="114"/>
      <c r="F73" s="115"/>
      <c r="G73" s="113" t="s">
        <v>14</v>
      </c>
      <c r="H73" s="115"/>
      <c r="I73" s="113" t="s">
        <v>15</v>
      </c>
      <c r="J73" s="115"/>
      <c r="K73" s="113" t="s">
        <v>16</v>
      </c>
      <c r="L73" s="114"/>
      <c r="M73" s="115"/>
      <c r="N73" s="113" t="s">
        <v>17</v>
      </c>
      <c r="O73" s="114"/>
      <c r="P73" s="115"/>
    </row>
    <row r="74" spans="3:16" x14ac:dyDescent="0.25">
      <c r="C74" s="12"/>
      <c r="D74" s="12"/>
      <c r="E74" s="12"/>
      <c r="F74" s="12"/>
      <c r="G74" s="12"/>
      <c r="H74" s="12"/>
      <c r="I74" s="12"/>
      <c r="J74" s="12"/>
      <c r="K74" s="15"/>
      <c r="L74" s="12"/>
      <c r="M74" s="12"/>
      <c r="N74" s="110">
        <v>0</v>
      </c>
      <c r="O74" s="111"/>
      <c r="P74" s="112"/>
    </row>
    <row r="75" spans="3:16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4"/>
    </row>
    <row r="76" spans="3:16" x14ac:dyDescent="0.25">
      <c r="C76" s="113" t="s">
        <v>21</v>
      </c>
      <c r="D76" s="114"/>
      <c r="E76" s="114"/>
      <c r="F76" s="115"/>
      <c r="G76" s="113" t="s">
        <v>14</v>
      </c>
      <c r="H76" s="115"/>
      <c r="I76" s="113" t="s">
        <v>15</v>
      </c>
      <c r="J76" s="115"/>
      <c r="K76" s="113" t="s">
        <v>16</v>
      </c>
      <c r="L76" s="114"/>
      <c r="M76" s="115"/>
      <c r="N76" s="113" t="s">
        <v>17</v>
      </c>
      <c r="O76" s="114"/>
      <c r="P76" s="115"/>
    </row>
    <row r="77" spans="3:16" x14ac:dyDescent="0.25">
      <c r="C77" s="320" t="s">
        <v>32</v>
      </c>
      <c r="D77" s="321"/>
      <c r="E77" s="321"/>
      <c r="F77" s="322"/>
      <c r="G77" s="320" t="s">
        <v>30</v>
      </c>
      <c r="H77" s="322"/>
      <c r="I77" s="73">
        <f>0.55*109.62</f>
        <v>60.291000000000004</v>
      </c>
      <c r="J77" s="19"/>
      <c r="K77" s="20">
        <v>7595.09</v>
      </c>
      <c r="L77" s="18"/>
      <c r="M77" s="19"/>
      <c r="N77" s="195">
        <f>K77*I77</f>
        <v>457915.57119000005</v>
      </c>
      <c r="O77" s="196"/>
      <c r="P77" s="197"/>
    </row>
    <row r="78" spans="3:16" x14ac:dyDescent="0.25">
      <c r="C78" s="12"/>
      <c r="D78" s="12"/>
      <c r="E78" s="12"/>
      <c r="F78" s="12"/>
      <c r="G78" s="12"/>
      <c r="H78" s="12"/>
      <c r="I78" s="12"/>
      <c r="J78" s="12"/>
      <c r="K78" s="17"/>
      <c r="L78" s="12"/>
      <c r="M78" s="12"/>
      <c r="N78" s="80"/>
      <c r="O78" s="59"/>
      <c r="P78" s="81"/>
    </row>
    <row r="79" spans="3:16" x14ac:dyDescent="0.25">
      <c r="C79" s="113" t="s">
        <v>26</v>
      </c>
      <c r="D79" s="114"/>
      <c r="E79" s="114"/>
      <c r="F79" s="115"/>
      <c r="G79" s="113" t="s">
        <v>14</v>
      </c>
      <c r="H79" s="115"/>
      <c r="I79" s="113" t="s">
        <v>15</v>
      </c>
      <c r="J79" s="115"/>
      <c r="K79" s="113" t="s">
        <v>16</v>
      </c>
      <c r="L79" s="114"/>
      <c r="M79" s="115"/>
      <c r="N79" s="113" t="s">
        <v>17</v>
      </c>
      <c r="O79" s="114"/>
      <c r="P79" s="115"/>
    </row>
    <row r="80" spans="3:16" x14ac:dyDescent="0.25">
      <c r="C80" s="12"/>
      <c r="D80" s="12"/>
      <c r="E80" s="12"/>
      <c r="F80" s="12"/>
      <c r="G80" s="12"/>
      <c r="H80" s="12"/>
      <c r="I80" s="12"/>
      <c r="J80" s="12"/>
      <c r="K80" s="17"/>
      <c r="L80" s="12"/>
      <c r="M80" s="12"/>
      <c r="N80" s="80"/>
      <c r="O80" s="59"/>
      <c r="P80" s="81"/>
    </row>
    <row r="81" spans="3:16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59"/>
      <c r="O81" s="58"/>
      <c r="P81" s="67"/>
    </row>
    <row r="82" spans="3:16" x14ac:dyDescent="0.25">
      <c r="C82" s="12"/>
      <c r="D82" s="12"/>
      <c r="E82" s="12"/>
      <c r="F82" s="12"/>
      <c r="G82" s="12"/>
      <c r="H82" s="12"/>
      <c r="I82" s="12"/>
      <c r="J82" s="12"/>
      <c r="K82" s="113" t="s">
        <v>22</v>
      </c>
      <c r="L82" s="114"/>
      <c r="M82" s="115"/>
      <c r="N82" s="287">
        <f>N71+N77</f>
        <v>467073.22599000006</v>
      </c>
      <c r="O82" s="288"/>
      <c r="P82" s="289"/>
    </row>
    <row r="83" spans="3:16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4"/>
    </row>
    <row r="84" spans="3:16" ht="15.75" thickBot="1" x14ac:dyDescent="0.3">
      <c r="C84" s="2"/>
      <c r="D84" s="2"/>
      <c r="E84" s="2"/>
      <c r="F84" s="2"/>
      <c r="G84" s="2"/>
      <c r="H84" s="2"/>
      <c r="I84" s="2"/>
      <c r="J84" s="3"/>
      <c r="K84" s="4"/>
      <c r="L84" s="2"/>
      <c r="M84" s="2"/>
      <c r="N84" s="2"/>
      <c r="O84" s="2"/>
      <c r="P84" s="5"/>
    </row>
    <row r="85" spans="3:16" ht="17.25" x14ac:dyDescent="0.25">
      <c r="C85" s="346"/>
      <c r="D85" s="171" t="s">
        <v>0</v>
      </c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</row>
    <row r="86" spans="3:16" ht="17.25" x14ac:dyDescent="0.25">
      <c r="C86" s="347"/>
      <c r="D86" s="174" t="s">
        <v>1</v>
      </c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6"/>
    </row>
    <row r="87" spans="3:16" ht="17.25" x14ac:dyDescent="0.25">
      <c r="C87" s="347"/>
      <c r="D87" s="177" t="s">
        <v>2</v>
      </c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9"/>
    </row>
    <row r="88" spans="3:16" ht="17.25" x14ac:dyDescent="0.25">
      <c r="C88" s="348"/>
      <c r="D88" s="180" t="s">
        <v>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2"/>
    </row>
    <row r="89" spans="3:16" ht="17.25" x14ac:dyDescent="0.3">
      <c r="C89" s="14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8"/>
    </row>
    <row r="90" spans="3:16" ht="17.25" x14ac:dyDescent="0.25">
      <c r="C90" s="61" t="s">
        <v>4</v>
      </c>
      <c r="D90" s="149" t="s">
        <v>23</v>
      </c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1"/>
    </row>
    <row r="91" spans="3:16" ht="17.25" x14ac:dyDescent="0.3">
      <c r="C91" s="105" t="s">
        <v>5</v>
      </c>
      <c r="D91" s="152" t="s">
        <v>24</v>
      </c>
      <c r="E91" s="153"/>
      <c r="F91" s="153"/>
      <c r="G91" s="153"/>
      <c r="H91" s="153"/>
      <c r="I91" s="154"/>
      <c r="J91" s="155" t="s">
        <v>6</v>
      </c>
      <c r="K91" s="156"/>
      <c r="L91" s="157" t="s">
        <v>7</v>
      </c>
      <c r="M91" s="158"/>
      <c r="N91" s="158"/>
      <c r="O91" s="158"/>
      <c r="P91" s="159"/>
    </row>
    <row r="92" spans="3:16" ht="17.25" x14ac:dyDescent="0.25">
      <c r="C92" s="60" t="s">
        <v>8</v>
      </c>
      <c r="D92" s="160" t="s">
        <v>7</v>
      </c>
      <c r="E92" s="161"/>
      <c r="F92" s="161"/>
      <c r="G92" s="161"/>
      <c r="H92" s="161"/>
      <c r="I92" s="162"/>
      <c r="J92" s="163" t="s">
        <v>9</v>
      </c>
      <c r="K92" s="164"/>
      <c r="L92" s="165" t="s">
        <v>7</v>
      </c>
      <c r="M92" s="166"/>
      <c r="N92" s="166"/>
      <c r="O92" s="166"/>
      <c r="P92" s="167"/>
    </row>
    <row r="93" spans="3:16" ht="17.25" x14ac:dyDescent="0.3">
      <c r="C93" s="106" t="s">
        <v>10</v>
      </c>
      <c r="D93" s="143" t="s">
        <v>37</v>
      </c>
      <c r="E93" s="144"/>
      <c r="F93" s="144"/>
      <c r="G93" s="144"/>
      <c r="H93" s="144"/>
      <c r="I93" s="144"/>
      <c r="J93" s="144"/>
      <c r="K93" s="144"/>
      <c r="L93" s="144"/>
      <c r="M93" s="144"/>
      <c r="N93" s="145"/>
      <c r="O93" s="8" t="s">
        <v>11</v>
      </c>
      <c r="P93" s="70" t="s">
        <v>12</v>
      </c>
    </row>
    <row r="94" spans="3:16" ht="17.25" x14ac:dyDescent="0.3">
      <c r="C94" s="14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8"/>
    </row>
    <row r="95" spans="3:16" x14ac:dyDescent="0.25">
      <c r="C95" s="113" t="s">
        <v>13</v>
      </c>
      <c r="D95" s="114"/>
      <c r="E95" s="114"/>
      <c r="F95" s="115"/>
      <c r="G95" s="113" t="s">
        <v>14</v>
      </c>
      <c r="H95" s="115"/>
      <c r="I95" s="113" t="s">
        <v>15</v>
      </c>
      <c r="J95" s="115"/>
      <c r="K95" s="113" t="s">
        <v>16</v>
      </c>
      <c r="L95" s="114"/>
      <c r="M95" s="115"/>
      <c r="N95" s="113" t="s">
        <v>17</v>
      </c>
      <c r="O95" s="114"/>
      <c r="P95" s="115"/>
    </row>
    <row r="96" spans="3:16" x14ac:dyDescent="0.25">
      <c r="C96" s="126" t="s">
        <v>38</v>
      </c>
      <c r="D96" s="127"/>
      <c r="E96" s="127"/>
      <c r="F96" s="128"/>
      <c r="G96" s="55" t="s">
        <v>39</v>
      </c>
      <c r="H96" s="51"/>
      <c r="I96" s="126">
        <f>0.5*109.62</f>
        <v>54.81</v>
      </c>
      <c r="J96" s="128"/>
      <c r="K96" s="33">
        <f>1243.34</f>
        <v>1243.3399999999999</v>
      </c>
      <c r="L96" s="34"/>
      <c r="M96" s="35"/>
      <c r="N96" s="76">
        <f>K96*I96</f>
        <v>68147.465400000001</v>
      </c>
      <c r="O96" s="50"/>
      <c r="P96" s="51"/>
    </row>
    <row r="97" spans="3:16" x14ac:dyDescent="0.25">
      <c r="C97" s="126" t="s">
        <v>31</v>
      </c>
      <c r="D97" s="127"/>
      <c r="E97" s="127"/>
      <c r="F97" s="128"/>
      <c r="G97" s="126" t="s">
        <v>18</v>
      </c>
      <c r="H97" s="128"/>
      <c r="I97" s="126">
        <f>0.02*109.62</f>
        <v>2.1924000000000001</v>
      </c>
      <c r="J97" s="128"/>
      <c r="K97" s="27">
        <v>5646</v>
      </c>
      <c r="L97" s="22"/>
      <c r="M97" s="23"/>
      <c r="N97" s="57">
        <f>K97*I97</f>
        <v>12378.2904</v>
      </c>
      <c r="O97" s="50"/>
      <c r="P97" s="51"/>
    </row>
    <row r="98" spans="3:16" x14ac:dyDescent="0.25">
      <c r="C98" s="200"/>
      <c r="D98" s="139"/>
      <c r="E98" s="139"/>
      <c r="F98" s="139"/>
      <c r="G98" s="12"/>
      <c r="H98" s="12"/>
      <c r="I98" s="214"/>
      <c r="J98" s="214"/>
      <c r="K98" s="245"/>
      <c r="L98" s="245"/>
      <c r="M98" s="245"/>
      <c r="N98" s="110">
        <f>N97+N96</f>
        <v>80525.755799999999</v>
      </c>
      <c r="O98" s="111"/>
      <c r="P98" s="112"/>
    </row>
    <row r="99" spans="3:16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39"/>
      <c r="O99" s="139"/>
      <c r="P99" s="140"/>
    </row>
    <row r="100" spans="3:16" x14ac:dyDescent="0.25">
      <c r="C100" s="113" t="s">
        <v>19</v>
      </c>
      <c r="D100" s="114"/>
      <c r="E100" s="114"/>
      <c r="F100" s="115"/>
      <c r="G100" s="113" t="s">
        <v>14</v>
      </c>
      <c r="H100" s="115"/>
      <c r="I100" s="113" t="s">
        <v>15</v>
      </c>
      <c r="J100" s="115"/>
      <c r="K100" s="113" t="s">
        <v>16</v>
      </c>
      <c r="L100" s="114"/>
      <c r="M100" s="115"/>
      <c r="N100" s="113" t="s">
        <v>17</v>
      </c>
      <c r="O100" s="114"/>
      <c r="P100" s="115"/>
    </row>
    <row r="101" spans="3:16" x14ac:dyDescent="0.25">
      <c r="C101" s="12"/>
      <c r="D101" s="12"/>
      <c r="E101" s="12"/>
      <c r="F101" s="12"/>
      <c r="G101" s="12"/>
      <c r="H101" s="12"/>
      <c r="I101" s="12"/>
      <c r="J101" s="12"/>
      <c r="K101" s="15"/>
      <c r="L101" s="12"/>
      <c r="M101" s="12"/>
      <c r="N101" s="110">
        <v>0</v>
      </c>
      <c r="O101" s="111"/>
      <c r="P101" s="112"/>
    </row>
    <row r="102" spans="3:16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4"/>
    </row>
    <row r="103" spans="3:16" x14ac:dyDescent="0.25">
      <c r="C103" s="113" t="s">
        <v>21</v>
      </c>
      <c r="D103" s="114"/>
      <c r="E103" s="114"/>
      <c r="F103" s="115"/>
      <c r="G103" s="113" t="s">
        <v>14</v>
      </c>
      <c r="H103" s="115"/>
      <c r="I103" s="113" t="s">
        <v>15</v>
      </c>
      <c r="J103" s="115"/>
      <c r="K103" s="113" t="s">
        <v>16</v>
      </c>
      <c r="L103" s="114"/>
      <c r="M103" s="115"/>
      <c r="N103" s="113" t="s">
        <v>17</v>
      </c>
      <c r="O103" s="114"/>
      <c r="P103" s="115"/>
    </row>
    <row r="104" spans="3:16" x14ac:dyDescent="0.25">
      <c r="C104" s="126" t="s">
        <v>32</v>
      </c>
      <c r="D104" s="127"/>
      <c r="E104" s="127"/>
      <c r="F104" s="128"/>
      <c r="G104" s="126" t="s">
        <v>30</v>
      </c>
      <c r="H104" s="128"/>
      <c r="I104" s="126">
        <f>0.55*109.62</f>
        <v>60.291000000000004</v>
      </c>
      <c r="J104" s="128"/>
      <c r="K104" s="195">
        <v>7595.09</v>
      </c>
      <c r="L104" s="196"/>
      <c r="M104" s="197"/>
      <c r="N104" s="195">
        <f>K104*I104</f>
        <v>457915.57119000005</v>
      </c>
      <c r="O104" s="196"/>
      <c r="P104" s="197"/>
    </row>
    <row r="105" spans="3:16" x14ac:dyDescent="0.25">
      <c r="C105" s="126" t="s">
        <v>40</v>
      </c>
      <c r="D105" s="127"/>
      <c r="E105" s="127"/>
      <c r="F105" s="128"/>
      <c r="G105" s="126" t="s">
        <v>41</v>
      </c>
      <c r="H105" s="128"/>
      <c r="I105" s="126">
        <f>0.2*109.62</f>
        <v>21.924000000000003</v>
      </c>
      <c r="J105" s="128"/>
      <c r="K105" s="195">
        <v>13041.42</v>
      </c>
      <c r="L105" s="196"/>
      <c r="M105" s="197"/>
      <c r="N105" s="195">
        <f>I105*K105</f>
        <v>285920.09208000003</v>
      </c>
      <c r="O105" s="196"/>
      <c r="P105" s="197"/>
    </row>
    <row r="106" spans="3:16" x14ac:dyDescent="0.25">
      <c r="C106" s="74"/>
      <c r="D106" s="74"/>
      <c r="E106" s="74"/>
      <c r="F106" s="74"/>
      <c r="G106" s="74"/>
      <c r="H106" s="74"/>
      <c r="I106" s="74"/>
      <c r="J106" s="18"/>
      <c r="K106" s="29"/>
      <c r="L106" s="18"/>
      <c r="M106" s="18"/>
      <c r="N106" s="246">
        <f>N104+N105</f>
        <v>743835.66327000014</v>
      </c>
      <c r="O106" s="247"/>
      <c r="P106" s="248"/>
    </row>
    <row r="107" spans="3:16" x14ac:dyDescent="0.25">
      <c r="C107" s="12"/>
      <c r="D107" s="12"/>
      <c r="E107" s="12"/>
      <c r="F107" s="12"/>
      <c r="G107" s="12"/>
      <c r="H107" s="12"/>
      <c r="I107" s="12"/>
      <c r="J107" s="12"/>
      <c r="K107" s="17"/>
      <c r="L107" s="12"/>
      <c r="M107" s="12"/>
      <c r="N107" s="80"/>
      <c r="O107" s="59"/>
      <c r="P107" s="81"/>
    </row>
    <row r="108" spans="3:16" x14ac:dyDescent="0.25">
      <c r="C108" s="113" t="s">
        <v>26</v>
      </c>
      <c r="D108" s="114"/>
      <c r="E108" s="114"/>
      <c r="F108" s="115"/>
      <c r="G108" s="113" t="s">
        <v>14</v>
      </c>
      <c r="H108" s="115"/>
      <c r="I108" s="113" t="s">
        <v>15</v>
      </c>
      <c r="J108" s="115"/>
      <c r="K108" s="113" t="s">
        <v>16</v>
      </c>
      <c r="L108" s="114"/>
      <c r="M108" s="115"/>
      <c r="N108" s="113" t="s">
        <v>17</v>
      </c>
      <c r="O108" s="114"/>
      <c r="P108" s="115"/>
    </row>
    <row r="109" spans="3:16" x14ac:dyDescent="0.25">
      <c r="C109" s="12"/>
      <c r="D109" s="12"/>
      <c r="E109" s="12"/>
      <c r="F109" s="12"/>
      <c r="G109" s="12"/>
      <c r="H109" s="12"/>
      <c r="I109" s="12"/>
      <c r="J109" s="12"/>
      <c r="K109" s="17"/>
      <c r="L109" s="12"/>
      <c r="M109" s="12"/>
      <c r="N109" s="80"/>
      <c r="O109" s="59"/>
      <c r="P109" s="81"/>
    </row>
    <row r="110" spans="3:16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59"/>
      <c r="O110" s="58"/>
      <c r="P110" s="67"/>
    </row>
    <row r="111" spans="3:16" x14ac:dyDescent="0.25">
      <c r="C111" s="12"/>
      <c r="D111" s="12"/>
      <c r="E111" s="12"/>
      <c r="F111" s="12"/>
      <c r="G111" s="12"/>
      <c r="H111" s="12"/>
      <c r="I111" s="12"/>
      <c r="J111" s="12"/>
      <c r="K111" s="113" t="s">
        <v>22</v>
      </c>
      <c r="L111" s="114"/>
      <c r="M111" s="115"/>
      <c r="N111" s="287">
        <f>N98+N106</f>
        <v>824361.41907000018</v>
      </c>
      <c r="O111" s="288"/>
      <c r="P111" s="289"/>
    </row>
    <row r="112" spans="3:16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4"/>
    </row>
    <row r="113" spans="3:16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4"/>
    </row>
    <row r="114" spans="3:16" ht="15.75" thickBot="1" x14ac:dyDescent="0.3">
      <c r="C114" s="2"/>
      <c r="D114" s="2"/>
      <c r="E114" s="2"/>
      <c r="F114" s="2"/>
      <c r="G114" s="2"/>
      <c r="H114" s="2"/>
      <c r="I114" s="2"/>
      <c r="J114" s="3"/>
      <c r="K114" s="4"/>
      <c r="L114" s="2"/>
      <c r="M114" s="2"/>
      <c r="N114" s="2"/>
      <c r="O114" s="2"/>
      <c r="P114" s="5"/>
    </row>
    <row r="115" spans="3:16" ht="17.25" x14ac:dyDescent="0.25">
      <c r="C115" s="346"/>
      <c r="D115" s="171" t="s">
        <v>0</v>
      </c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3"/>
    </row>
    <row r="116" spans="3:16" ht="17.25" x14ac:dyDescent="0.25">
      <c r="C116" s="347"/>
      <c r="D116" s="174" t="s">
        <v>1</v>
      </c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6"/>
    </row>
    <row r="117" spans="3:16" ht="17.25" x14ac:dyDescent="0.25">
      <c r="C117" s="347"/>
      <c r="D117" s="177" t="s">
        <v>2</v>
      </c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9"/>
    </row>
    <row r="118" spans="3:16" ht="17.25" x14ac:dyDescent="0.25">
      <c r="C118" s="348"/>
      <c r="D118" s="180" t="s">
        <v>3</v>
      </c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2"/>
    </row>
    <row r="119" spans="3:16" ht="17.25" x14ac:dyDescent="0.3">
      <c r="C119" s="14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8"/>
    </row>
    <row r="120" spans="3:16" ht="17.25" x14ac:dyDescent="0.25">
      <c r="C120" s="61" t="s">
        <v>4</v>
      </c>
      <c r="D120" s="149" t="s">
        <v>23</v>
      </c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1"/>
    </row>
    <row r="121" spans="3:16" ht="17.25" x14ac:dyDescent="0.3">
      <c r="C121" s="105" t="s">
        <v>5</v>
      </c>
      <c r="D121" s="152" t="s">
        <v>24</v>
      </c>
      <c r="E121" s="153"/>
      <c r="F121" s="153"/>
      <c r="G121" s="153"/>
      <c r="H121" s="153"/>
      <c r="I121" s="154"/>
      <c r="J121" s="155" t="s">
        <v>6</v>
      </c>
      <c r="K121" s="156"/>
      <c r="L121" s="157" t="s">
        <v>7</v>
      </c>
      <c r="M121" s="158"/>
      <c r="N121" s="158"/>
      <c r="O121" s="158"/>
      <c r="P121" s="159"/>
    </row>
    <row r="122" spans="3:16" ht="17.25" x14ac:dyDescent="0.25">
      <c r="C122" s="60" t="s">
        <v>8</v>
      </c>
      <c r="D122" s="160" t="s">
        <v>7</v>
      </c>
      <c r="E122" s="161"/>
      <c r="F122" s="161"/>
      <c r="G122" s="161"/>
      <c r="H122" s="161"/>
      <c r="I122" s="162"/>
      <c r="J122" s="163" t="s">
        <v>9</v>
      </c>
      <c r="K122" s="164"/>
      <c r="L122" s="165" t="s">
        <v>7</v>
      </c>
      <c r="M122" s="166"/>
      <c r="N122" s="166"/>
      <c r="O122" s="166"/>
      <c r="P122" s="167"/>
    </row>
    <row r="123" spans="3:16" ht="17.25" x14ac:dyDescent="0.3">
      <c r="C123" s="106" t="s">
        <v>10</v>
      </c>
      <c r="D123" s="143" t="s">
        <v>42</v>
      </c>
      <c r="E123" s="144"/>
      <c r="F123" s="144"/>
      <c r="G123" s="144"/>
      <c r="H123" s="144"/>
      <c r="I123" s="144"/>
      <c r="J123" s="144"/>
      <c r="K123" s="144"/>
      <c r="L123" s="144"/>
      <c r="M123" s="144"/>
      <c r="N123" s="145"/>
      <c r="O123" s="8" t="s">
        <v>11</v>
      </c>
      <c r="P123" s="70" t="s">
        <v>12</v>
      </c>
    </row>
    <row r="124" spans="3:16" ht="17.25" x14ac:dyDescent="0.3">
      <c r="C124" s="14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8"/>
    </row>
    <row r="125" spans="3:16" x14ac:dyDescent="0.25">
      <c r="C125" s="113" t="s">
        <v>13</v>
      </c>
      <c r="D125" s="114"/>
      <c r="E125" s="114"/>
      <c r="F125" s="115"/>
      <c r="G125" s="113" t="s">
        <v>14</v>
      </c>
      <c r="H125" s="115"/>
      <c r="I125" s="113" t="s">
        <v>15</v>
      </c>
      <c r="J125" s="115"/>
      <c r="K125" s="113" t="s">
        <v>16</v>
      </c>
      <c r="L125" s="114"/>
      <c r="M125" s="115"/>
      <c r="N125" s="113" t="s">
        <v>17</v>
      </c>
      <c r="O125" s="114"/>
      <c r="P125" s="115"/>
    </row>
    <row r="126" spans="3:16" x14ac:dyDescent="0.25">
      <c r="C126" s="126" t="s">
        <v>31</v>
      </c>
      <c r="D126" s="127"/>
      <c r="E126" s="127"/>
      <c r="F126" s="128"/>
      <c r="G126" s="126" t="s">
        <v>18</v>
      </c>
      <c r="H126" s="128"/>
      <c r="I126" s="126">
        <f>0.07*29.3524</f>
        <v>2.0546679999999999</v>
      </c>
      <c r="J126" s="128"/>
      <c r="K126" s="27">
        <v>8255</v>
      </c>
      <c r="L126" s="22"/>
      <c r="M126" s="23"/>
      <c r="N126" s="57">
        <f>K126*I126</f>
        <v>16961.284339999998</v>
      </c>
      <c r="O126" s="50"/>
      <c r="P126" s="51"/>
    </row>
    <row r="127" spans="3:16" x14ac:dyDescent="0.25">
      <c r="C127" s="200"/>
      <c r="D127" s="139"/>
      <c r="E127" s="139"/>
      <c r="F127" s="139"/>
      <c r="G127" s="12"/>
      <c r="H127" s="12"/>
      <c r="I127" s="214"/>
      <c r="J127" s="214"/>
      <c r="K127" s="245"/>
      <c r="L127" s="245"/>
      <c r="M127" s="245"/>
      <c r="N127" s="110">
        <f>N126</f>
        <v>16961.284339999998</v>
      </c>
      <c r="O127" s="111"/>
      <c r="P127" s="112"/>
    </row>
    <row r="128" spans="3:16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39"/>
      <c r="O128" s="139"/>
      <c r="P128" s="140"/>
    </row>
    <row r="129" spans="3:16" x14ac:dyDescent="0.25">
      <c r="C129" s="113" t="s">
        <v>19</v>
      </c>
      <c r="D129" s="114"/>
      <c r="E129" s="114"/>
      <c r="F129" s="115"/>
      <c r="G129" s="113" t="s">
        <v>14</v>
      </c>
      <c r="H129" s="115"/>
      <c r="I129" s="113" t="s">
        <v>15</v>
      </c>
      <c r="J129" s="115"/>
      <c r="K129" s="113" t="s">
        <v>16</v>
      </c>
      <c r="L129" s="114"/>
      <c r="M129" s="115"/>
      <c r="N129" s="113" t="s">
        <v>17</v>
      </c>
      <c r="O129" s="114"/>
      <c r="P129" s="115"/>
    </row>
    <row r="130" spans="3:16" x14ac:dyDescent="0.25">
      <c r="C130" s="12"/>
      <c r="D130" s="12"/>
      <c r="E130" s="12"/>
      <c r="F130" s="12"/>
      <c r="G130" s="12"/>
      <c r="H130" s="12"/>
      <c r="I130" s="12"/>
      <c r="J130" s="12"/>
      <c r="K130" s="15"/>
      <c r="L130" s="12"/>
      <c r="M130" s="12"/>
      <c r="N130" s="110">
        <v>0</v>
      </c>
      <c r="O130" s="111"/>
      <c r="P130" s="112"/>
    </row>
    <row r="131" spans="3:16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4"/>
    </row>
    <row r="132" spans="3:16" x14ac:dyDescent="0.25">
      <c r="C132" s="113" t="s">
        <v>21</v>
      </c>
      <c r="D132" s="114"/>
      <c r="E132" s="114"/>
      <c r="F132" s="115"/>
      <c r="G132" s="113" t="s">
        <v>14</v>
      </c>
      <c r="H132" s="115"/>
      <c r="I132" s="113" t="s">
        <v>15</v>
      </c>
      <c r="J132" s="115"/>
      <c r="K132" s="113" t="s">
        <v>16</v>
      </c>
      <c r="L132" s="114"/>
      <c r="M132" s="115"/>
      <c r="N132" s="113" t="s">
        <v>17</v>
      </c>
      <c r="O132" s="114"/>
      <c r="P132" s="115"/>
    </row>
    <row r="133" spans="3:16" x14ac:dyDescent="0.25">
      <c r="C133" s="126" t="s">
        <v>32</v>
      </c>
      <c r="D133" s="127"/>
      <c r="E133" s="127"/>
      <c r="F133" s="128"/>
      <c r="G133" s="126" t="s">
        <v>30</v>
      </c>
      <c r="H133" s="128"/>
      <c r="I133" s="126">
        <f>0.4*29.3524</f>
        <v>11.740960000000001</v>
      </c>
      <c r="J133" s="128"/>
      <c r="K133" s="195">
        <v>7595.09</v>
      </c>
      <c r="L133" s="196"/>
      <c r="M133" s="197"/>
      <c r="N133" s="195">
        <f>K133*I133</f>
        <v>89173.647886400009</v>
      </c>
      <c r="O133" s="196"/>
      <c r="P133" s="197"/>
    </row>
    <row r="134" spans="3:16" x14ac:dyDescent="0.25">
      <c r="C134" s="126" t="s">
        <v>40</v>
      </c>
      <c r="D134" s="127"/>
      <c r="E134" s="127"/>
      <c r="F134" s="128"/>
      <c r="G134" s="126" t="s">
        <v>41</v>
      </c>
      <c r="H134" s="128"/>
      <c r="I134" s="126">
        <f>0.4*29.3524</f>
        <v>11.740960000000001</v>
      </c>
      <c r="J134" s="128"/>
      <c r="K134" s="195">
        <v>13041.42</v>
      </c>
      <c r="L134" s="196"/>
      <c r="M134" s="197"/>
      <c r="N134" s="195">
        <f>I134*K134</f>
        <v>153118.79056320002</v>
      </c>
      <c r="O134" s="196"/>
      <c r="P134" s="197"/>
    </row>
    <row r="135" spans="3:16" x14ac:dyDescent="0.25">
      <c r="C135" s="74"/>
      <c r="D135" s="74"/>
      <c r="E135" s="74"/>
      <c r="F135" s="74"/>
      <c r="G135" s="74"/>
      <c r="H135" s="74"/>
      <c r="I135" s="74"/>
      <c r="J135" s="18"/>
      <c r="K135" s="29"/>
      <c r="L135" s="18"/>
      <c r="M135" s="18"/>
      <c r="N135" s="246">
        <f>N133+N134</f>
        <v>242292.43844960001</v>
      </c>
      <c r="O135" s="247"/>
      <c r="P135" s="248"/>
    </row>
    <row r="136" spans="3:16" x14ac:dyDescent="0.25">
      <c r="C136" s="12"/>
      <c r="D136" s="12"/>
      <c r="E136" s="12"/>
      <c r="F136" s="12"/>
      <c r="G136" s="12"/>
      <c r="H136" s="12"/>
      <c r="I136" s="12"/>
      <c r="J136" s="12"/>
      <c r="K136" s="17"/>
      <c r="L136" s="12"/>
      <c r="M136" s="12"/>
      <c r="N136" s="80"/>
      <c r="O136" s="59"/>
      <c r="P136" s="81"/>
    </row>
    <row r="137" spans="3:16" x14ac:dyDescent="0.25">
      <c r="C137" s="113" t="s">
        <v>26</v>
      </c>
      <c r="D137" s="114"/>
      <c r="E137" s="114"/>
      <c r="F137" s="115"/>
      <c r="G137" s="113" t="s">
        <v>14</v>
      </c>
      <c r="H137" s="115"/>
      <c r="I137" s="113" t="s">
        <v>15</v>
      </c>
      <c r="J137" s="115"/>
      <c r="K137" s="113" t="s">
        <v>16</v>
      </c>
      <c r="L137" s="114"/>
      <c r="M137" s="115"/>
      <c r="N137" s="113" t="s">
        <v>17</v>
      </c>
      <c r="O137" s="114"/>
      <c r="P137" s="115"/>
    </row>
    <row r="138" spans="3:16" x14ac:dyDescent="0.25">
      <c r="C138" s="12"/>
      <c r="D138" s="12"/>
      <c r="E138" s="12"/>
      <c r="F138" s="12"/>
      <c r="G138" s="12"/>
      <c r="H138" s="12"/>
      <c r="I138" s="12"/>
      <c r="J138" s="12"/>
      <c r="K138" s="17"/>
      <c r="L138" s="12"/>
      <c r="M138" s="12"/>
      <c r="N138" s="80"/>
      <c r="O138" s="59"/>
      <c r="P138" s="81"/>
    </row>
    <row r="139" spans="3:16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59"/>
      <c r="O139" s="58"/>
      <c r="P139" s="67"/>
    </row>
    <row r="140" spans="3:16" x14ac:dyDescent="0.25">
      <c r="C140" s="12"/>
      <c r="D140" s="12"/>
      <c r="E140" s="12"/>
      <c r="F140" s="12"/>
      <c r="G140" s="12"/>
      <c r="H140" s="12"/>
      <c r="I140" s="12"/>
      <c r="J140" s="12"/>
      <c r="K140" s="113" t="s">
        <v>22</v>
      </c>
      <c r="L140" s="114"/>
      <c r="M140" s="115"/>
      <c r="N140" s="287">
        <f>N127+N135</f>
        <v>259253.72278960003</v>
      </c>
      <c r="O140" s="288"/>
      <c r="P140" s="289"/>
    </row>
    <row r="141" spans="3:16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4"/>
    </row>
    <row r="142" spans="3:16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4"/>
    </row>
    <row r="143" spans="3:16" ht="15.75" thickBot="1" x14ac:dyDescent="0.3">
      <c r="C143" s="2"/>
      <c r="D143" s="2"/>
      <c r="E143" s="2"/>
      <c r="F143" s="2"/>
      <c r="G143" s="2"/>
      <c r="H143" s="2"/>
      <c r="I143" s="2"/>
      <c r="J143" s="3"/>
      <c r="K143" s="4"/>
      <c r="L143" s="2"/>
      <c r="M143" s="2"/>
      <c r="N143" s="2"/>
      <c r="O143" s="2"/>
      <c r="P143" s="5"/>
    </row>
    <row r="144" spans="3:16" ht="17.25" x14ac:dyDescent="0.25">
      <c r="C144" s="346"/>
      <c r="D144" s="171" t="s">
        <v>0</v>
      </c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3"/>
    </row>
    <row r="145" spans="3:16" ht="17.25" x14ac:dyDescent="0.25">
      <c r="C145" s="347"/>
      <c r="D145" s="174" t="s">
        <v>1</v>
      </c>
      <c r="E145" s="175"/>
      <c r="F145" s="175"/>
      <c r="G145" s="175"/>
      <c r="H145" s="175"/>
      <c r="I145" s="175"/>
      <c r="J145" s="175"/>
      <c r="K145" s="175"/>
      <c r="L145" s="175"/>
      <c r="M145" s="175"/>
      <c r="N145" s="175"/>
      <c r="O145" s="175"/>
      <c r="P145" s="176"/>
    </row>
    <row r="146" spans="3:16" ht="17.25" x14ac:dyDescent="0.25">
      <c r="C146" s="347"/>
      <c r="D146" s="177" t="s">
        <v>2</v>
      </c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9"/>
    </row>
    <row r="147" spans="3:16" ht="17.25" x14ac:dyDescent="0.25">
      <c r="C147" s="348"/>
      <c r="D147" s="180" t="s">
        <v>3</v>
      </c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2"/>
    </row>
    <row r="148" spans="3:16" ht="17.25" x14ac:dyDescent="0.3">
      <c r="C148" s="14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8"/>
    </row>
    <row r="149" spans="3:16" ht="17.25" x14ac:dyDescent="0.25">
      <c r="C149" s="61" t="s">
        <v>4</v>
      </c>
      <c r="D149" s="149" t="s">
        <v>23</v>
      </c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1"/>
    </row>
    <row r="150" spans="3:16" ht="17.25" x14ac:dyDescent="0.3">
      <c r="C150" s="105" t="s">
        <v>5</v>
      </c>
      <c r="D150" s="152" t="s">
        <v>24</v>
      </c>
      <c r="E150" s="153"/>
      <c r="F150" s="153"/>
      <c r="G150" s="153"/>
      <c r="H150" s="153"/>
      <c r="I150" s="154"/>
      <c r="J150" s="155" t="s">
        <v>6</v>
      </c>
      <c r="K150" s="156"/>
      <c r="L150" s="157" t="s">
        <v>7</v>
      </c>
      <c r="M150" s="158"/>
      <c r="N150" s="158"/>
      <c r="O150" s="158"/>
      <c r="P150" s="159"/>
    </row>
    <row r="151" spans="3:16" ht="17.25" x14ac:dyDescent="0.25">
      <c r="C151" s="60" t="s">
        <v>8</v>
      </c>
      <c r="D151" s="160" t="s">
        <v>7</v>
      </c>
      <c r="E151" s="161"/>
      <c r="F151" s="161"/>
      <c r="G151" s="161"/>
      <c r="H151" s="161"/>
      <c r="I151" s="162"/>
      <c r="J151" s="163" t="s">
        <v>9</v>
      </c>
      <c r="K151" s="164"/>
      <c r="L151" s="165" t="s">
        <v>7</v>
      </c>
      <c r="M151" s="166"/>
      <c r="N151" s="166"/>
      <c r="O151" s="166"/>
      <c r="P151" s="167"/>
    </row>
    <row r="152" spans="3:16" ht="17.25" x14ac:dyDescent="0.3">
      <c r="C152" s="106" t="s">
        <v>10</v>
      </c>
      <c r="D152" s="143" t="s">
        <v>43</v>
      </c>
      <c r="E152" s="144"/>
      <c r="F152" s="144"/>
      <c r="G152" s="144"/>
      <c r="H152" s="144"/>
      <c r="I152" s="144"/>
      <c r="J152" s="144"/>
      <c r="K152" s="144"/>
      <c r="L152" s="144"/>
      <c r="M152" s="144"/>
      <c r="N152" s="145"/>
      <c r="O152" s="8" t="s">
        <v>11</v>
      </c>
      <c r="P152" s="70" t="s">
        <v>12</v>
      </c>
    </row>
    <row r="153" spans="3:16" ht="17.25" x14ac:dyDescent="0.3">
      <c r="C153" s="14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8"/>
    </row>
    <row r="154" spans="3:16" x14ac:dyDescent="0.25">
      <c r="C154" s="113" t="s">
        <v>13</v>
      </c>
      <c r="D154" s="114"/>
      <c r="E154" s="114"/>
      <c r="F154" s="115"/>
      <c r="G154" s="113" t="s">
        <v>14</v>
      </c>
      <c r="H154" s="115"/>
      <c r="I154" s="113" t="s">
        <v>15</v>
      </c>
      <c r="J154" s="115"/>
      <c r="K154" s="113" t="s">
        <v>16</v>
      </c>
      <c r="L154" s="114"/>
      <c r="M154" s="115"/>
      <c r="N154" s="113" t="s">
        <v>17</v>
      </c>
      <c r="O154" s="114"/>
      <c r="P154" s="115"/>
    </row>
    <row r="155" spans="3:16" x14ac:dyDescent="0.25">
      <c r="C155" s="126" t="s">
        <v>31</v>
      </c>
      <c r="D155" s="127"/>
      <c r="E155" s="127"/>
      <c r="F155" s="128"/>
      <c r="G155" s="126" t="s">
        <v>18</v>
      </c>
      <c r="H155" s="128"/>
      <c r="I155" s="126">
        <f>0.07*29.3524</f>
        <v>2.0546679999999999</v>
      </c>
      <c r="J155" s="128"/>
      <c r="K155" s="27">
        <v>8734</v>
      </c>
      <c r="L155" s="22"/>
      <c r="M155" s="23"/>
      <c r="N155" s="30">
        <f>K155*I155</f>
        <v>17945.470311999998</v>
      </c>
      <c r="O155" s="31"/>
      <c r="P155" s="32"/>
    </row>
    <row r="156" spans="3:16" x14ac:dyDescent="0.25">
      <c r="C156" s="200"/>
      <c r="D156" s="139"/>
      <c r="E156" s="139"/>
      <c r="F156" s="139"/>
      <c r="G156" s="12"/>
      <c r="H156" s="12"/>
      <c r="I156" s="214"/>
      <c r="J156" s="214"/>
      <c r="K156" s="245"/>
      <c r="L156" s="245"/>
      <c r="M156" s="245"/>
      <c r="N156" s="110">
        <f>N155</f>
        <v>17945.470311999998</v>
      </c>
      <c r="O156" s="111"/>
      <c r="P156" s="112"/>
    </row>
    <row r="157" spans="3:16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39"/>
      <c r="O157" s="139"/>
      <c r="P157" s="140"/>
    </row>
    <row r="158" spans="3:16" x14ac:dyDescent="0.25">
      <c r="C158" s="113" t="s">
        <v>19</v>
      </c>
      <c r="D158" s="114"/>
      <c r="E158" s="114"/>
      <c r="F158" s="115"/>
      <c r="G158" s="113" t="s">
        <v>14</v>
      </c>
      <c r="H158" s="115"/>
      <c r="I158" s="113" t="s">
        <v>15</v>
      </c>
      <c r="J158" s="115"/>
      <c r="K158" s="113" t="s">
        <v>16</v>
      </c>
      <c r="L158" s="114"/>
      <c r="M158" s="115"/>
      <c r="N158" s="113" t="s">
        <v>17</v>
      </c>
      <c r="O158" s="114"/>
      <c r="P158" s="115"/>
    </row>
    <row r="159" spans="3:16" x14ac:dyDescent="0.25">
      <c r="C159" s="12"/>
      <c r="D159" s="12"/>
      <c r="E159" s="12"/>
      <c r="F159" s="12"/>
      <c r="G159" s="12"/>
      <c r="H159" s="12"/>
      <c r="I159" s="12"/>
      <c r="J159" s="12"/>
      <c r="K159" s="15"/>
      <c r="L159" s="12"/>
      <c r="M159" s="12"/>
      <c r="N159" s="110">
        <v>0</v>
      </c>
      <c r="O159" s="111"/>
      <c r="P159" s="112"/>
    </row>
    <row r="160" spans="3:16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4"/>
    </row>
    <row r="161" spans="3:16" x14ac:dyDescent="0.25">
      <c r="C161" s="113" t="s">
        <v>21</v>
      </c>
      <c r="D161" s="114"/>
      <c r="E161" s="114"/>
      <c r="F161" s="115"/>
      <c r="G161" s="113" t="s">
        <v>14</v>
      </c>
      <c r="H161" s="115"/>
      <c r="I161" s="113" t="s">
        <v>15</v>
      </c>
      <c r="J161" s="115"/>
      <c r="K161" s="113" t="s">
        <v>16</v>
      </c>
      <c r="L161" s="114"/>
      <c r="M161" s="115"/>
      <c r="N161" s="113" t="s">
        <v>17</v>
      </c>
      <c r="O161" s="114"/>
      <c r="P161" s="115"/>
    </row>
    <row r="162" spans="3:16" x14ac:dyDescent="0.25">
      <c r="C162" s="126" t="s">
        <v>32</v>
      </c>
      <c r="D162" s="127"/>
      <c r="E162" s="127"/>
      <c r="F162" s="128"/>
      <c r="G162" s="126" t="s">
        <v>30</v>
      </c>
      <c r="H162" s="128"/>
      <c r="I162" s="126">
        <f>1.5*29.3524</f>
        <v>44.028599999999997</v>
      </c>
      <c r="J162" s="128"/>
      <c r="K162" s="195">
        <v>7595.09</v>
      </c>
      <c r="L162" s="196"/>
      <c r="M162" s="197"/>
      <c r="N162" s="195">
        <f>K162*I162</f>
        <v>334401.17957400001</v>
      </c>
      <c r="O162" s="196"/>
      <c r="P162" s="197"/>
    </row>
    <row r="163" spans="3:16" x14ac:dyDescent="0.25">
      <c r="C163" s="74"/>
      <c r="D163" s="74"/>
      <c r="E163" s="74"/>
      <c r="F163" s="74"/>
      <c r="G163" s="74"/>
      <c r="H163" s="74"/>
      <c r="I163" s="74"/>
      <c r="J163" s="18"/>
      <c r="K163" s="29"/>
      <c r="L163" s="18"/>
      <c r="M163" s="18"/>
      <c r="N163" s="246">
        <f>N162</f>
        <v>334401.17957400001</v>
      </c>
      <c r="O163" s="247"/>
      <c r="P163" s="248"/>
    </row>
    <row r="164" spans="3:16" x14ac:dyDescent="0.25">
      <c r="C164" s="12"/>
      <c r="D164" s="12"/>
      <c r="E164" s="12"/>
      <c r="F164" s="12"/>
      <c r="G164" s="12"/>
      <c r="H164" s="12"/>
      <c r="I164" s="12"/>
      <c r="J164" s="12"/>
      <c r="K164" s="17"/>
      <c r="L164" s="12"/>
      <c r="M164" s="12"/>
      <c r="N164" s="80"/>
      <c r="O164" s="59"/>
      <c r="P164" s="81"/>
    </row>
    <row r="165" spans="3:16" x14ac:dyDescent="0.25">
      <c r="C165" s="113" t="s">
        <v>26</v>
      </c>
      <c r="D165" s="114"/>
      <c r="E165" s="114"/>
      <c r="F165" s="115"/>
      <c r="G165" s="113" t="s">
        <v>14</v>
      </c>
      <c r="H165" s="115"/>
      <c r="I165" s="113" t="s">
        <v>15</v>
      </c>
      <c r="J165" s="115"/>
      <c r="K165" s="113" t="s">
        <v>16</v>
      </c>
      <c r="L165" s="114"/>
      <c r="M165" s="115"/>
      <c r="N165" s="113" t="s">
        <v>17</v>
      </c>
      <c r="O165" s="114"/>
      <c r="P165" s="115"/>
    </row>
    <row r="166" spans="3:16" x14ac:dyDescent="0.25">
      <c r="C166" s="12"/>
      <c r="D166" s="12"/>
      <c r="E166" s="12"/>
      <c r="F166" s="12"/>
      <c r="G166" s="12"/>
      <c r="H166" s="12"/>
      <c r="I166" s="12"/>
      <c r="J166" s="12"/>
      <c r="K166" s="17"/>
      <c r="L166" s="12"/>
      <c r="M166" s="12"/>
      <c r="N166" s="80"/>
      <c r="O166" s="59"/>
      <c r="P166" s="81"/>
    </row>
    <row r="167" spans="3:16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59"/>
      <c r="O167" s="58"/>
      <c r="P167" s="67"/>
    </row>
    <row r="168" spans="3:16" x14ac:dyDescent="0.25">
      <c r="C168" s="12"/>
      <c r="D168" s="12"/>
      <c r="E168" s="12"/>
      <c r="F168" s="12"/>
      <c r="G168" s="12"/>
      <c r="H168" s="12"/>
      <c r="I168" s="12"/>
      <c r="J168" s="12"/>
      <c r="K168" s="113" t="s">
        <v>22</v>
      </c>
      <c r="L168" s="114"/>
      <c r="M168" s="115"/>
      <c r="N168" s="287">
        <f>N156+N163</f>
        <v>352346.64988600003</v>
      </c>
      <c r="O168" s="288"/>
      <c r="P168" s="289"/>
    </row>
    <row r="169" spans="3:16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4"/>
    </row>
    <row r="170" spans="3:16" ht="15.75" thickBot="1" x14ac:dyDescent="0.3">
      <c r="C170" s="2"/>
      <c r="D170" s="2"/>
      <c r="E170" s="2"/>
      <c r="F170" s="2"/>
      <c r="G170" s="2"/>
      <c r="H170" s="2"/>
      <c r="I170" s="2"/>
      <c r="J170" s="3"/>
      <c r="K170" s="4"/>
      <c r="L170" s="2"/>
      <c r="M170" s="2"/>
      <c r="N170" s="2"/>
      <c r="O170" s="2"/>
      <c r="P170" s="5"/>
    </row>
    <row r="171" spans="3:16" ht="17.25" x14ac:dyDescent="0.25">
      <c r="C171" s="346"/>
      <c r="D171" s="171" t="s">
        <v>0</v>
      </c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3"/>
    </row>
    <row r="172" spans="3:16" ht="17.25" x14ac:dyDescent="0.25">
      <c r="C172" s="347"/>
      <c r="D172" s="174" t="s">
        <v>1</v>
      </c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6"/>
    </row>
    <row r="173" spans="3:16" ht="17.25" x14ac:dyDescent="0.25">
      <c r="C173" s="347"/>
      <c r="D173" s="177" t="s">
        <v>2</v>
      </c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9"/>
    </row>
    <row r="174" spans="3:16" ht="17.25" x14ac:dyDescent="0.25">
      <c r="C174" s="348"/>
      <c r="D174" s="180" t="s">
        <v>3</v>
      </c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2"/>
    </row>
    <row r="175" spans="3:16" ht="17.25" x14ac:dyDescent="0.3">
      <c r="C175" s="14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8"/>
    </row>
    <row r="176" spans="3:16" ht="17.25" x14ac:dyDescent="0.25">
      <c r="C176" s="61" t="s">
        <v>4</v>
      </c>
      <c r="D176" s="149" t="s">
        <v>23</v>
      </c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1"/>
    </row>
    <row r="177" spans="3:16" ht="17.25" x14ac:dyDescent="0.3">
      <c r="C177" s="105" t="s">
        <v>5</v>
      </c>
      <c r="D177" s="152" t="s">
        <v>24</v>
      </c>
      <c r="E177" s="153"/>
      <c r="F177" s="153"/>
      <c r="G177" s="153"/>
      <c r="H177" s="153"/>
      <c r="I177" s="154"/>
      <c r="J177" s="155" t="s">
        <v>6</v>
      </c>
      <c r="K177" s="156"/>
      <c r="L177" s="157" t="s">
        <v>7</v>
      </c>
      <c r="M177" s="158"/>
      <c r="N177" s="158"/>
      <c r="O177" s="158"/>
      <c r="P177" s="159"/>
    </row>
    <row r="178" spans="3:16" ht="17.25" x14ac:dyDescent="0.25">
      <c r="C178" s="60" t="s">
        <v>8</v>
      </c>
      <c r="D178" s="160" t="s">
        <v>7</v>
      </c>
      <c r="E178" s="161"/>
      <c r="F178" s="161"/>
      <c r="G178" s="161"/>
      <c r="H178" s="161"/>
      <c r="I178" s="162"/>
      <c r="J178" s="163" t="s">
        <v>9</v>
      </c>
      <c r="K178" s="164"/>
      <c r="L178" s="165" t="s">
        <v>7</v>
      </c>
      <c r="M178" s="166"/>
      <c r="N178" s="166"/>
      <c r="O178" s="166"/>
      <c r="P178" s="167"/>
    </row>
    <row r="179" spans="3:16" ht="17.25" x14ac:dyDescent="0.3">
      <c r="C179" s="106" t="s">
        <v>10</v>
      </c>
      <c r="D179" s="143" t="s">
        <v>44</v>
      </c>
      <c r="E179" s="144"/>
      <c r="F179" s="144"/>
      <c r="G179" s="144"/>
      <c r="H179" s="144"/>
      <c r="I179" s="144"/>
      <c r="J179" s="144"/>
      <c r="K179" s="144"/>
      <c r="L179" s="144"/>
      <c r="M179" s="144"/>
      <c r="N179" s="145"/>
      <c r="O179" s="8" t="s">
        <v>11</v>
      </c>
      <c r="P179" s="70" t="s">
        <v>12</v>
      </c>
    </row>
    <row r="180" spans="3:16" ht="17.25" x14ac:dyDescent="0.3">
      <c r="C180" s="14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8"/>
    </row>
    <row r="181" spans="3:16" x14ac:dyDescent="0.25">
      <c r="C181" s="113" t="s">
        <v>13</v>
      </c>
      <c r="D181" s="114"/>
      <c r="E181" s="114"/>
      <c r="F181" s="115"/>
      <c r="G181" s="113" t="s">
        <v>14</v>
      </c>
      <c r="H181" s="115"/>
      <c r="I181" s="113" t="s">
        <v>15</v>
      </c>
      <c r="J181" s="115"/>
      <c r="K181" s="113" t="s">
        <v>16</v>
      </c>
      <c r="L181" s="114"/>
      <c r="M181" s="115"/>
      <c r="N181" s="113" t="s">
        <v>17</v>
      </c>
      <c r="O181" s="114"/>
      <c r="P181" s="115"/>
    </row>
    <row r="182" spans="3:16" x14ac:dyDescent="0.25">
      <c r="C182" s="126" t="s">
        <v>31</v>
      </c>
      <c r="D182" s="127"/>
      <c r="E182" s="127"/>
      <c r="F182" s="128"/>
      <c r="G182" s="126" t="s">
        <v>18</v>
      </c>
      <c r="H182" s="128"/>
      <c r="I182" s="126">
        <f>0.02*29.3524</f>
        <v>0.58704800000000001</v>
      </c>
      <c r="J182" s="128"/>
      <c r="K182" s="27">
        <v>1899</v>
      </c>
      <c r="L182" s="22"/>
      <c r="M182" s="23"/>
      <c r="N182" s="30">
        <f>K182*I182</f>
        <v>1114.8041519999999</v>
      </c>
      <c r="O182" s="31"/>
      <c r="P182" s="32"/>
    </row>
    <row r="183" spans="3:16" x14ac:dyDescent="0.25">
      <c r="C183" s="200"/>
      <c r="D183" s="139"/>
      <c r="E183" s="139"/>
      <c r="F183" s="139"/>
      <c r="G183" s="12"/>
      <c r="H183" s="12"/>
      <c r="I183" s="214"/>
      <c r="J183" s="214"/>
      <c r="K183" s="245"/>
      <c r="L183" s="245"/>
      <c r="M183" s="245"/>
      <c r="N183" s="246">
        <f>N182</f>
        <v>1114.8041519999999</v>
      </c>
      <c r="O183" s="247"/>
      <c r="P183" s="248"/>
    </row>
    <row r="184" spans="3:16" x14ac:dyDescent="0.25"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39"/>
      <c r="O184" s="139"/>
      <c r="P184" s="140"/>
    </row>
    <row r="185" spans="3:16" x14ac:dyDescent="0.25">
      <c r="C185" s="113" t="s">
        <v>19</v>
      </c>
      <c r="D185" s="114"/>
      <c r="E185" s="114"/>
      <c r="F185" s="115"/>
      <c r="G185" s="113" t="s">
        <v>14</v>
      </c>
      <c r="H185" s="115"/>
      <c r="I185" s="113" t="s">
        <v>15</v>
      </c>
      <c r="J185" s="115"/>
      <c r="K185" s="113" t="s">
        <v>16</v>
      </c>
      <c r="L185" s="114"/>
      <c r="M185" s="115"/>
      <c r="N185" s="113" t="s">
        <v>17</v>
      </c>
      <c r="O185" s="114"/>
      <c r="P185" s="115"/>
    </row>
    <row r="186" spans="3:16" x14ac:dyDescent="0.25">
      <c r="C186" s="12"/>
      <c r="D186" s="12"/>
      <c r="E186" s="12"/>
      <c r="F186" s="12"/>
      <c r="G186" s="12"/>
      <c r="H186" s="12"/>
      <c r="I186" s="12"/>
      <c r="J186" s="12"/>
      <c r="K186" s="15"/>
      <c r="L186" s="12"/>
      <c r="M186" s="12"/>
      <c r="N186" s="110">
        <v>0</v>
      </c>
      <c r="O186" s="111"/>
      <c r="P186" s="112"/>
    </row>
    <row r="187" spans="3:16" x14ac:dyDescent="0.25"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4"/>
    </row>
    <row r="188" spans="3:16" x14ac:dyDescent="0.25">
      <c r="C188" s="113" t="s">
        <v>21</v>
      </c>
      <c r="D188" s="114"/>
      <c r="E188" s="114"/>
      <c r="F188" s="115"/>
      <c r="G188" s="113" t="s">
        <v>14</v>
      </c>
      <c r="H188" s="115"/>
      <c r="I188" s="113" t="s">
        <v>15</v>
      </c>
      <c r="J188" s="115"/>
      <c r="K188" s="113" t="s">
        <v>16</v>
      </c>
      <c r="L188" s="114"/>
      <c r="M188" s="115"/>
      <c r="N188" s="113" t="s">
        <v>17</v>
      </c>
      <c r="O188" s="114"/>
      <c r="P188" s="115"/>
    </row>
    <row r="189" spans="3:16" x14ac:dyDescent="0.25">
      <c r="C189" s="126" t="s">
        <v>32</v>
      </c>
      <c r="D189" s="127"/>
      <c r="E189" s="127"/>
      <c r="F189" s="128"/>
      <c r="G189" s="126" t="s">
        <v>30</v>
      </c>
      <c r="H189" s="128"/>
      <c r="I189" s="126">
        <f>0.25*29.3524</f>
        <v>7.3380999999999998</v>
      </c>
      <c r="J189" s="128"/>
      <c r="K189" s="195">
        <v>7595.09</v>
      </c>
      <c r="L189" s="196"/>
      <c r="M189" s="197"/>
      <c r="N189" s="195">
        <f>K189*I189</f>
        <v>55733.529928999997</v>
      </c>
      <c r="O189" s="196"/>
      <c r="P189" s="197"/>
    </row>
    <row r="190" spans="3:16" x14ac:dyDescent="0.25">
      <c r="C190" s="74"/>
      <c r="D190" s="74"/>
      <c r="E190" s="74"/>
      <c r="F190" s="74"/>
      <c r="G190" s="74"/>
      <c r="H190" s="74"/>
      <c r="I190" s="74"/>
      <c r="J190" s="18"/>
      <c r="K190" s="29"/>
      <c r="L190" s="18"/>
      <c r="M190" s="18"/>
      <c r="N190" s="246">
        <f>N189</f>
        <v>55733.529928999997</v>
      </c>
      <c r="O190" s="247"/>
      <c r="P190" s="248"/>
    </row>
    <row r="191" spans="3:16" x14ac:dyDescent="0.25">
      <c r="C191" s="12"/>
      <c r="D191" s="12"/>
      <c r="E191" s="12"/>
      <c r="F191" s="12"/>
      <c r="G191" s="12"/>
      <c r="H191" s="12"/>
      <c r="I191" s="12"/>
      <c r="J191" s="12"/>
      <c r="K191" s="17"/>
      <c r="L191" s="12"/>
      <c r="M191" s="12"/>
      <c r="N191" s="80"/>
      <c r="O191" s="59"/>
      <c r="P191" s="81"/>
    </row>
    <row r="192" spans="3:16" x14ac:dyDescent="0.25">
      <c r="C192" s="113" t="s">
        <v>26</v>
      </c>
      <c r="D192" s="114"/>
      <c r="E192" s="114"/>
      <c r="F192" s="115"/>
      <c r="G192" s="113" t="s">
        <v>14</v>
      </c>
      <c r="H192" s="115"/>
      <c r="I192" s="113" t="s">
        <v>15</v>
      </c>
      <c r="J192" s="115"/>
      <c r="K192" s="113" t="s">
        <v>16</v>
      </c>
      <c r="L192" s="114"/>
      <c r="M192" s="115"/>
      <c r="N192" s="113" t="s">
        <v>17</v>
      </c>
      <c r="O192" s="114"/>
      <c r="P192" s="115"/>
    </row>
    <row r="193" spans="3:16" x14ac:dyDescent="0.25">
      <c r="C193" s="12"/>
      <c r="D193" s="12"/>
      <c r="E193" s="12"/>
      <c r="F193" s="12"/>
      <c r="G193" s="12"/>
      <c r="H193" s="12"/>
      <c r="I193" s="12"/>
      <c r="J193" s="12"/>
      <c r="K193" s="17"/>
      <c r="L193" s="12"/>
      <c r="M193" s="12"/>
      <c r="N193" s="80"/>
      <c r="O193" s="59"/>
      <c r="P193" s="81"/>
    </row>
    <row r="194" spans="3:16" x14ac:dyDescent="0.25"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59"/>
      <c r="O194" s="58"/>
      <c r="P194" s="67"/>
    </row>
    <row r="195" spans="3:16" x14ac:dyDescent="0.25">
      <c r="C195" s="12"/>
      <c r="D195" s="12"/>
      <c r="E195" s="12"/>
      <c r="F195" s="12"/>
      <c r="G195" s="12"/>
      <c r="H195" s="12"/>
      <c r="I195" s="12"/>
      <c r="J195" s="12"/>
      <c r="K195" s="113" t="s">
        <v>22</v>
      </c>
      <c r="L195" s="114"/>
      <c r="M195" s="115"/>
      <c r="N195" s="287">
        <f>N183+N190</f>
        <v>56848.334080999994</v>
      </c>
      <c r="O195" s="288"/>
      <c r="P195" s="289"/>
    </row>
    <row r="196" spans="3:16" x14ac:dyDescent="0.25"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4"/>
    </row>
    <row r="197" spans="3:16" ht="15.75" thickBot="1" x14ac:dyDescent="0.3">
      <c r="C197" s="2"/>
      <c r="D197" s="2"/>
      <c r="E197" s="2"/>
      <c r="F197" s="2"/>
      <c r="G197" s="2"/>
      <c r="H197" s="2"/>
      <c r="I197" s="2"/>
      <c r="J197" s="3"/>
      <c r="K197" s="4"/>
      <c r="L197" s="2"/>
      <c r="M197" s="2"/>
      <c r="N197" s="2"/>
      <c r="O197" s="2"/>
      <c r="P197" s="5"/>
    </row>
    <row r="198" spans="3:16" ht="17.25" x14ac:dyDescent="0.25">
      <c r="C198" s="346"/>
      <c r="D198" s="171" t="s">
        <v>0</v>
      </c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3"/>
    </row>
    <row r="199" spans="3:16" ht="17.25" x14ac:dyDescent="0.25">
      <c r="C199" s="347"/>
      <c r="D199" s="174" t="s">
        <v>1</v>
      </c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6"/>
    </row>
    <row r="200" spans="3:16" ht="17.25" x14ac:dyDescent="0.25">
      <c r="C200" s="347"/>
      <c r="D200" s="177" t="s">
        <v>2</v>
      </c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9"/>
    </row>
    <row r="201" spans="3:16" ht="17.25" x14ac:dyDescent="0.25">
      <c r="C201" s="348"/>
      <c r="D201" s="180" t="s">
        <v>3</v>
      </c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2"/>
    </row>
    <row r="202" spans="3:16" ht="17.25" x14ac:dyDescent="0.3">
      <c r="C202" s="14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8"/>
    </row>
    <row r="203" spans="3:16" ht="17.25" x14ac:dyDescent="0.25">
      <c r="C203" s="61" t="s">
        <v>4</v>
      </c>
      <c r="D203" s="149" t="s">
        <v>23</v>
      </c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1"/>
    </row>
    <row r="204" spans="3:16" ht="17.25" x14ac:dyDescent="0.3">
      <c r="C204" s="105" t="s">
        <v>5</v>
      </c>
      <c r="D204" s="152" t="s">
        <v>24</v>
      </c>
      <c r="E204" s="153"/>
      <c r="F204" s="153"/>
      <c r="G204" s="153"/>
      <c r="H204" s="153"/>
      <c r="I204" s="154"/>
      <c r="J204" s="155" t="s">
        <v>6</v>
      </c>
      <c r="K204" s="156"/>
      <c r="L204" s="157" t="s">
        <v>7</v>
      </c>
      <c r="M204" s="158"/>
      <c r="N204" s="158"/>
      <c r="O204" s="158"/>
      <c r="P204" s="159"/>
    </row>
    <row r="205" spans="3:16" ht="17.25" x14ac:dyDescent="0.25">
      <c r="C205" s="60" t="s">
        <v>8</v>
      </c>
      <c r="D205" s="160" t="s">
        <v>7</v>
      </c>
      <c r="E205" s="161"/>
      <c r="F205" s="161"/>
      <c r="G205" s="161"/>
      <c r="H205" s="161"/>
      <c r="I205" s="162"/>
      <c r="J205" s="163" t="s">
        <v>9</v>
      </c>
      <c r="K205" s="164"/>
      <c r="L205" s="165" t="s">
        <v>7</v>
      </c>
      <c r="M205" s="166"/>
      <c r="N205" s="166"/>
      <c r="O205" s="166"/>
      <c r="P205" s="167"/>
    </row>
    <row r="206" spans="3:16" ht="17.25" x14ac:dyDescent="0.3">
      <c r="C206" s="106" t="s">
        <v>10</v>
      </c>
      <c r="D206" s="143" t="s">
        <v>45</v>
      </c>
      <c r="E206" s="144"/>
      <c r="F206" s="144"/>
      <c r="G206" s="144"/>
      <c r="H206" s="144"/>
      <c r="I206" s="144"/>
      <c r="J206" s="144"/>
      <c r="K206" s="144"/>
      <c r="L206" s="144"/>
      <c r="M206" s="144"/>
      <c r="N206" s="145"/>
      <c r="O206" s="8" t="s">
        <v>11</v>
      </c>
      <c r="P206" s="70" t="s">
        <v>46</v>
      </c>
    </row>
    <row r="207" spans="3:16" ht="17.25" x14ac:dyDescent="0.3">
      <c r="C207" s="14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8"/>
    </row>
    <row r="208" spans="3:16" x14ac:dyDescent="0.25">
      <c r="C208" s="113" t="s">
        <v>13</v>
      </c>
      <c r="D208" s="114"/>
      <c r="E208" s="114"/>
      <c r="F208" s="115"/>
      <c r="G208" s="113" t="s">
        <v>14</v>
      </c>
      <c r="H208" s="115"/>
      <c r="I208" s="113" t="s">
        <v>15</v>
      </c>
      <c r="J208" s="115"/>
      <c r="K208" s="113" t="s">
        <v>16</v>
      </c>
      <c r="L208" s="114"/>
      <c r="M208" s="115"/>
      <c r="N208" s="113" t="s">
        <v>17</v>
      </c>
      <c r="O208" s="114"/>
      <c r="P208" s="115"/>
    </row>
    <row r="209" spans="3:16" x14ac:dyDescent="0.25">
      <c r="C209" s="126" t="s">
        <v>31</v>
      </c>
      <c r="D209" s="127"/>
      <c r="E209" s="127"/>
      <c r="F209" s="128"/>
      <c r="G209" s="126" t="s">
        <v>18</v>
      </c>
      <c r="H209" s="128"/>
      <c r="I209" s="126">
        <v>4</v>
      </c>
      <c r="J209" s="128"/>
      <c r="K209" s="27">
        <v>9994</v>
      </c>
      <c r="L209" s="22"/>
      <c r="M209" s="23"/>
      <c r="N209" s="30">
        <f>I209%*K209</f>
        <v>399.76</v>
      </c>
      <c r="O209" s="31"/>
      <c r="P209" s="32"/>
    </row>
    <row r="210" spans="3:16" x14ac:dyDescent="0.25">
      <c r="C210" s="200"/>
      <c r="D210" s="139"/>
      <c r="E210" s="139"/>
      <c r="F210" s="139"/>
      <c r="G210" s="12"/>
      <c r="H210" s="12"/>
      <c r="I210" s="214"/>
      <c r="J210" s="214"/>
      <c r="K210" s="245"/>
      <c r="L210" s="245"/>
      <c r="M210" s="245"/>
      <c r="N210" s="246">
        <f>N209</f>
        <v>399.76</v>
      </c>
      <c r="O210" s="247"/>
      <c r="P210" s="248"/>
    </row>
    <row r="211" spans="3:16" x14ac:dyDescent="0.25"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39"/>
      <c r="O211" s="139"/>
      <c r="P211" s="140"/>
    </row>
    <row r="212" spans="3:16" x14ac:dyDescent="0.25">
      <c r="C212" s="113" t="s">
        <v>19</v>
      </c>
      <c r="D212" s="114"/>
      <c r="E212" s="114"/>
      <c r="F212" s="115"/>
      <c r="G212" s="113" t="s">
        <v>14</v>
      </c>
      <c r="H212" s="115"/>
      <c r="I212" s="113" t="s">
        <v>15</v>
      </c>
      <c r="J212" s="115"/>
      <c r="K212" s="113" t="s">
        <v>16</v>
      </c>
      <c r="L212" s="114"/>
      <c r="M212" s="115"/>
      <c r="N212" s="113" t="s">
        <v>17</v>
      </c>
      <c r="O212" s="114"/>
      <c r="P212" s="115"/>
    </row>
    <row r="213" spans="3:16" x14ac:dyDescent="0.25">
      <c r="C213" s="12"/>
      <c r="D213" s="12"/>
      <c r="E213" s="12"/>
      <c r="F213" s="12"/>
      <c r="G213" s="12"/>
      <c r="H213" s="12"/>
      <c r="I213" s="12"/>
      <c r="J213" s="12"/>
      <c r="K213" s="15"/>
      <c r="L213" s="12"/>
      <c r="M213" s="12"/>
      <c r="N213" s="110">
        <v>0</v>
      </c>
      <c r="O213" s="111"/>
      <c r="P213" s="112"/>
    </row>
    <row r="214" spans="3:16" x14ac:dyDescent="0.25"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4"/>
    </row>
    <row r="215" spans="3:16" x14ac:dyDescent="0.25">
      <c r="C215" s="113" t="s">
        <v>21</v>
      </c>
      <c r="D215" s="114"/>
      <c r="E215" s="114"/>
      <c r="F215" s="115"/>
      <c r="G215" s="113" t="s">
        <v>14</v>
      </c>
      <c r="H215" s="115"/>
      <c r="I215" s="113" t="s">
        <v>15</v>
      </c>
      <c r="J215" s="115"/>
      <c r="K215" s="113" t="s">
        <v>16</v>
      </c>
      <c r="L215" s="114"/>
      <c r="M215" s="115"/>
      <c r="N215" s="113" t="s">
        <v>17</v>
      </c>
      <c r="O215" s="114"/>
      <c r="P215" s="115"/>
    </row>
    <row r="216" spans="3:16" x14ac:dyDescent="0.25">
      <c r="C216" s="126" t="s">
        <v>32</v>
      </c>
      <c r="D216" s="127"/>
      <c r="E216" s="127"/>
      <c r="F216" s="128"/>
      <c r="G216" s="126" t="s">
        <v>30</v>
      </c>
      <c r="H216" s="128"/>
      <c r="I216" s="126">
        <v>1.3158000000000001</v>
      </c>
      <c r="J216" s="128"/>
      <c r="K216" s="195">
        <v>7595.09</v>
      </c>
      <c r="L216" s="196"/>
      <c r="M216" s="197"/>
      <c r="N216" s="195">
        <f>K216*I216</f>
        <v>9993.6194220000016</v>
      </c>
      <c r="O216" s="196"/>
      <c r="P216" s="197"/>
    </row>
    <row r="217" spans="3:16" x14ac:dyDescent="0.25">
      <c r="C217" s="74"/>
      <c r="D217" s="74"/>
      <c r="E217" s="74"/>
      <c r="F217" s="74"/>
      <c r="G217" s="74"/>
      <c r="H217" s="74"/>
      <c r="I217" s="74"/>
      <c r="J217" s="18"/>
      <c r="K217" s="29"/>
      <c r="L217" s="18"/>
      <c r="M217" s="18"/>
      <c r="N217" s="246">
        <f>N216</f>
        <v>9993.6194220000016</v>
      </c>
      <c r="O217" s="247"/>
      <c r="P217" s="248"/>
    </row>
    <row r="218" spans="3:16" x14ac:dyDescent="0.25">
      <c r="C218" s="12"/>
      <c r="D218" s="12"/>
      <c r="E218" s="12"/>
      <c r="F218" s="12"/>
      <c r="G218" s="12"/>
      <c r="H218" s="12"/>
      <c r="I218" s="12"/>
      <c r="J218" s="12"/>
      <c r="K218" s="17"/>
      <c r="L218" s="12"/>
      <c r="M218" s="12"/>
      <c r="N218" s="80"/>
      <c r="O218" s="59"/>
      <c r="P218" s="81"/>
    </row>
    <row r="219" spans="3:16" x14ac:dyDescent="0.25">
      <c r="C219" s="113" t="s">
        <v>26</v>
      </c>
      <c r="D219" s="114"/>
      <c r="E219" s="114"/>
      <c r="F219" s="115"/>
      <c r="G219" s="113" t="s">
        <v>14</v>
      </c>
      <c r="H219" s="115"/>
      <c r="I219" s="113" t="s">
        <v>15</v>
      </c>
      <c r="J219" s="115"/>
      <c r="K219" s="113" t="s">
        <v>16</v>
      </c>
      <c r="L219" s="114"/>
      <c r="M219" s="115"/>
      <c r="N219" s="113" t="s">
        <v>17</v>
      </c>
      <c r="O219" s="114"/>
      <c r="P219" s="115"/>
    </row>
    <row r="220" spans="3:16" x14ac:dyDescent="0.25">
      <c r="C220" s="12"/>
      <c r="D220" s="12"/>
      <c r="E220" s="12"/>
      <c r="F220" s="12"/>
      <c r="G220" s="12"/>
      <c r="H220" s="12"/>
      <c r="I220" s="12"/>
      <c r="J220" s="12"/>
      <c r="K220" s="17"/>
      <c r="L220" s="12"/>
      <c r="M220" s="12"/>
      <c r="N220" s="80"/>
      <c r="O220" s="59"/>
      <c r="P220" s="81"/>
    </row>
    <row r="221" spans="3:16" x14ac:dyDescent="0.25"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59"/>
      <c r="O221" s="58"/>
      <c r="P221" s="67"/>
    </row>
    <row r="222" spans="3:16" x14ac:dyDescent="0.25">
      <c r="C222" s="12"/>
      <c r="D222" s="12"/>
      <c r="E222" s="12"/>
      <c r="F222" s="12"/>
      <c r="G222" s="12"/>
      <c r="H222" s="12"/>
      <c r="I222" s="12"/>
      <c r="J222" s="12"/>
      <c r="K222" s="113" t="s">
        <v>22</v>
      </c>
      <c r="L222" s="114"/>
      <c r="M222" s="115"/>
      <c r="N222" s="287">
        <f>N210+N217</f>
        <v>10393.379422000002</v>
      </c>
      <c r="O222" s="288"/>
      <c r="P222" s="289"/>
    </row>
    <row r="223" spans="3:16" x14ac:dyDescent="0.25"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4"/>
    </row>
    <row r="224" spans="3:16" ht="15.75" thickBot="1" x14ac:dyDescent="0.3">
      <c r="C224" s="2"/>
      <c r="D224" s="2"/>
      <c r="E224" s="2"/>
      <c r="F224" s="2"/>
      <c r="G224" s="2"/>
      <c r="H224" s="2"/>
      <c r="I224" s="2"/>
      <c r="J224" s="3"/>
      <c r="K224" s="4"/>
      <c r="L224" s="2"/>
      <c r="M224" s="2"/>
      <c r="N224" s="2"/>
      <c r="O224" s="2"/>
      <c r="P224" s="5"/>
    </row>
    <row r="225" spans="3:16" ht="17.25" x14ac:dyDescent="0.25">
      <c r="C225" s="346"/>
      <c r="D225" s="171" t="s">
        <v>0</v>
      </c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3"/>
    </row>
    <row r="226" spans="3:16" ht="17.25" x14ac:dyDescent="0.25">
      <c r="C226" s="347"/>
      <c r="D226" s="174" t="s">
        <v>1</v>
      </c>
      <c r="E226" s="175"/>
      <c r="F226" s="175"/>
      <c r="G226" s="175"/>
      <c r="H226" s="175"/>
      <c r="I226" s="175"/>
      <c r="J226" s="175"/>
      <c r="K226" s="175"/>
      <c r="L226" s="175"/>
      <c r="M226" s="175"/>
      <c r="N226" s="175"/>
      <c r="O226" s="175"/>
      <c r="P226" s="176"/>
    </row>
    <row r="227" spans="3:16" ht="17.25" x14ac:dyDescent="0.25">
      <c r="C227" s="347"/>
      <c r="D227" s="177" t="s">
        <v>2</v>
      </c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9"/>
    </row>
    <row r="228" spans="3:16" ht="17.25" x14ac:dyDescent="0.25">
      <c r="C228" s="348"/>
      <c r="D228" s="180" t="s">
        <v>3</v>
      </c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2"/>
    </row>
    <row r="229" spans="3:16" ht="17.25" x14ac:dyDescent="0.3">
      <c r="C229" s="14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8"/>
    </row>
    <row r="230" spans="3:16" ht="17.25" x14ac:dyDescent="0.25">
      <c r="C230" s="61" t="s">
        <v>4</v>
      </c>
      <c r="D230" s="149" t="s">
        <v>23</v>
      </c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1"/>
    </row>
    <row r="231" spans="3:16" ht="17.25" x14ac:dyDescent="0.3">
      <c r="C231" s="105" t="s">
        <v>5</v>
      </c>
      <c r="D231" s="152" t="s">
        <v>24</v>
      </c>
      <c r="E231" s="153"/>
      <c r="F231" s="153"/>
      <c r="G231" s="153"/>
      <c r="H231" s="153"/>
      <c r="I231" s="154"/>
      <c r="J231" s="155" t="s">
        <v>6</v>
      </c>
      <c r="K231" s="156"/>
      <c r="L231" s="157" t="s">
        <v>7</v>
      </c>
      <c r="M231" s="158"/>
      <c r="N231" s="158"/>
      <c r="O231" s="158"/>
      <c r="P231" s="159"/>
    </row>
    <row r="232" spans="3:16" ht="17.25" x14ac:dyDescent="0.25">
      <c r="C232" s="60" t="s">
        <v>8</v>
      </c>
      <c r="D232" s="160" t="s">
        <v>7</v>
      </c>
      <c r="E232" s="161"/>
      <c r="F232" s="161"/>
      <c r="G232" s="161"/>
      <c r="H232" s="161"/>
      <c r="I232" s="162"/>
      <c r="J232" s="163" t="s">
        <v>9</v>
      </c>
      <c r="K232" s="164"/>
      <c r="L232" s="165" t="s">
        <v>7</v>
      </c>
      <c r="M232" s="166"/>
      <c r="N232" s="166"/>
      <c r="O232" s="166"/>
      <c r="P232" s="167"/>
    </row>
    <row r="233" spans="3:16" ht="17.25" x14ac:dyDescent="0.3">
      <c r="C233" s="106" t="s">
        <v>10</v>
      </c>
      <c r="D233" s="143" t="s">
        <v>47</v>
      </c>
      <c r="E233" s="144"/>
      <c r="F233" s="144"/>
      <c r="G233" s="144"/>
      <c r="H233" s="144"/>
      <c r="I233" s="144"/>
      <c r="J233" s="144"/>
      <c r="K233" s="144"/>
      <c r="L233" s="144"/>
      <c r="M233" s="144"/>
      <c r="N233" s="145"/>
      <c r="O233" s="8" t="s">
        <v>11</v>
      </c>
      <c r="P233" s="70" t="s">
        <v>12</v>
      </c>
    </row>
    <row r="234" spans="3:16" ht="17.25" x14ac:dyDescent="0.3">
      <c r="C234" s="14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8"/>
    </row>
    <row r="235" spans="3:16" x14ac:dyDescent="0.25">
      <c r="C235" s="113" t="s">
        <v>13</v>
      </c>
      <c r="D235" s="114"/>
      <c r="E235" s="114"/>
      <c r="F235" s="115"/>
      <c r="G235" s="113" t="s">
        <v>14</v>
      </c>
      <c r="H235" s="115"/>
      <c r="I235" s="113" t="s">
        <v>15</v>
      </c>
      <c r="J235" s="115"/>
      <c r="K235" s="113" t="s">
        <v>16</v>
      </c>
      <c r="L235" s="114"/>
      <c r="M235" s="115"/>
      <c r="N235" s="113" t="s">
        <v>17</v>
      </c>
      <c r="O235" s="114"/>
      <c r="P235" s="115"/>
    </row>
    <row r="236" spans="3:16" x14ac:dyDescent="0.25">
      <c r="C236" s="126" t="s">
        <v>31</v>
      </c>
      <c r="D236" s="127"/>
      <c r="E236" s="127"/>
      <c r="F236" s="128"/>
      <c r="G236" s="126" t="s">
        <v>18</v>
      </c>
      <c r="H236" s="128"/>
      <c r="I236" s="126">
        <f>0.025*109.62</f>
        <v>2.7405000000000004</v>
      </c>
      <c r="J236" s="128"/>
      <c r="K236" s="21">
        <v>5924</v>
      </c>
      <c r="L236" s="22"/>
      <c r="M236" s="23"/>
      <c r="N236" s="72">
        <f>K236*I236</f>
        <v>16234.722000000002</v>
      </c>
      <c r="O236" s="50"/>
      <c r="P236" s="51"/>
    </row>
    <row r="237" spans="3:16" x14ac:dyDescent="0.25">
      <c r="C237" s="200"/>
      <c r="D237" s="139"/>
      <c r="E237" s="139"/>
      <c r="F237" s="139"/>
      <c r="G237" s="12"/>
      <c r="H237" s="12"/>
      <c r="I237" s="214"/>
      <c r="J237" s="214"/>
      <c r="K237" s="245"/>
      <c r="L237" s="245"/>
      <c r="M237" s="245"/>
      <c r="N237" s="110">
        <f>N236</f>
        <v>16234.722000000002</v>
      </c>
      <c r="O237" s="111"/>
      <c r="P237" s="112"/>
    </row>
    <row r="238" spans="3:16" x14ac:dyDescent="0.25"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39"/>
      <c r="O238" s="139"/>
      <c r="P238" s="140"/>
    </row>
    <row r="239" spans="3:16" x14ac:dyDescent="0.25">
      <c r="C239" s="113" t="s">
        <v>19</v>
      </c>
      <c r="D239" s="114"/>
      <c r="E239" s="114"/>
      <c r="F239" s="115"/>
      <c r="G239" s="113" t="s">
        <v>14</v>
      </c>
      <c r="H239" s="115"/>
      <c r="I239" s="113" t="s">
        <v>15</v>
      </c>
      <c r="J239" s="115"/>
      <c r="K239" s="113" t="s">
        <v>16</v>
      </c>
      <c r="L239" s="114"/>
      <c r="M239" s="115"/>
      <c r="N239" s="113" t="s">
        <v>17</v>
      </c>
      <c r="O239" s="114"/>
      <c r="P239" s="115"/>
    </row>
    <row r="240" spans="3:16" x14ac:dyDescent="0.25">
      <c r="C240" s="12"/>
      <c r="D240" s="12"/>
      <c r="E240" s="12"/>
      <c r="F240" s="12"/>
      <c r="G240" s="12"/>
      <c r="H240" s="12"/>
      <c r="I240" s="12"/>
      <c r="J240" s="12"/>
      <c r="K240" s="15"/>
      <c r="L240" s="12"/>
      <c r="M240" s="12"/>
      <c r="N240" s="110">
        <v>0</v>
      </c>
      <c r="O240" s="111"/>
      <c r="P240" s="112"/>
    </row>
    <row r="241" spans="3:16" x14ac:dyDescent="0.25"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4"/>
    </row>
    <row r="242" spans="3:16" x14ac:dyDescent="0.25">
      <c r="C242" s="113" t="s">
        <v>21</v>
      </c>
      <c r="D242" s="114"/>
      <c r="E242" s="114"/>
      <c r="F242" s="115"/>
      <c r="G242" s="113" t="s">
        <v>14</v>
      </c>
      <c r="H242" s="115"/>
      <c r="I242" s="113" t="s">
        <v>15</v>
      </c>
      <c r="J242" s="115"/>
      <c r="K242" s="113" t="s">
        <v>16</v>
      </c>
      <c r="L242" s="114"/>
      <c r="M242" s="115"/>
      <c r="N242" s="113" t="s">
        <v>17</v>
      </c>
      <c r="O242" s="114"/>
      <c r="P242" s="115"/>
    </row>
    <row r="243" spans="3:16" x14ac:dyDescent="0.25">
      <c r="C243" s="320" t="s">
        <v>32</v>
      </c>
      <c r="D243" s="321"/>
      <c r="E243" s="321"/>
      <c r="F243" s="322"/>
      <c r="G243" s="320" t="s">
        <v>30</v>
      </c>
      <c r="H243" s="322"/>
      <c r="I243" s="73">
        <f>0.78*109.62</f>
        <v>85.503600000000006</v>
      </c>
      <c r="J243" s="19"/>
      <c r="K243" s="20">
        <v>7595</v>
      </c>
      <c r="L243" s="18"/>
      <c r="M243" s="19"/>
      <c r="N243" s="195">
        <f>K243*I243</f>
        <v>649399.84200000006</v>
      </c>
      <c r="O243" s="196"/>
      <c r="P243" s="197"/>
    </row>
    <row r="244" spans="3:16" x14ac:dyDescent="0.25">
      <c r="C244" s="58"/>
      <c r="D244" s="58"/>
      <c r="E244" s="58"/>
      <c r="F244" s="58"/>
      <c r="G244" s="12"/>
      <c r="H244" s="12"/>
      <c r="I244" s="74"/>
      <c r="J244" s="12"/>
      <c r="K244" s="29"/>
      <c r="L244" s="12"/>
      <c r="M244" s="12"/>
      <c r="N244" s="80"/>
      <c r="O244" s="59"/>
      <c r="P244" s="81"/>
    </row>
    <row r="245" spans="3:16" x14ac:dyDescent="0.25">
      <c r="C245" s="12"/>
      <c r="D245" s="12"/>
      <c r="E245" s="12"/>
      <c r="F245" s="12"/>
      <c r="G245" s="12"/>
      <c r="H245" s="12"/>
      <c r="I245" s="12"/>
      <c r="J245" s="12"/>
      <c r="K245" s="17"/>
      <c r="L245" s="12"/>
      <c r="M245" s="12"/>
      <c r="N245" s="80"/>
      <c r="O245" s="59"/>
      <c r="P245" s="81"/>
    </row>
    <row r="246" spans="3:16" x14ac:dyDescent="0.25">
      <c r="C246" s="113" t="s">
        <v>26</v>
      </c>
      <c r="D246" s="114"/>
      <c r="E246" s="114"/>
      <c r="F246" s="115"/>
      <c r="G246" s="113" t="s">
        <v>14</v>
      </c>
      <c r="H246" s="115"/>
      <c r="I246" s="113" t="s">
        <v>15</v>
      </c>
      <c r="J246" s="115"/>
      <c r="K246" s="113" t="s">
        <v>16</v>
      </c>
      <c r="L246" s="114"/>
      <c r="M246" s="115"/>
      <c r="N246" s="113" t="s">
        <v>17</v>
      </c>
      <c r="O246" s="114"/>
      <c r="P246" s="115"/>
    </row>
    <row r="247" spans="3:16" x14ac:dyDescent="0.25">
      <c r="C247" s="12"/>
      <c r="D247" s="12"/>
      <c r="E247" s="12"/>
      <c r="F247" s="12"/>
      <c r="G247" s="12"/>
      <c r="H247" s="12"/>
      <c r="I247" s="12"/>
      <c r="J247" s="12"/>
      <c r="K247" s="17"/>
      <c r="L247" s="12"/>
      <c r="M247" s="12"/>
      <c r="N247" s="80"/>
      <c r="O247" s="59"/>
      <c r="P247" s="81"/>
    </row>
    <row r="248" spans="3:16" x14ac:dyDescent="0.25"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59"/>
      <c r="O248" s="58"/>
      <c r="P248" s="67"/>
    </row>
    <row r="249" spans="3:16" x14ac:dyDescent="0.25">
      <c r="C249" s="12"/>
      <c r="D249" s="12"/>
      <c r="E249" s="12"/>
      <c r="F249" s="12"/>
      <c r="G249" s="12"/>
      <c r="H249" s="12"/>
      <c r="I249" s="12"/>
      <c r="J249" s="12"/>
      <c r="K249" s="113" t="s">
        <v>22</v>
      </c>
      <c r="L249" s="114"/>
      <c r="M249" s="115"/>
      <c r="N249" s="287">
        <f>N237+N243</f>
        <v>665634.56400000001</v>
      </c>
      <c r="O249" s="288"/>
      <c r="P249" s="289"/>
    </row>
    <row r="250" spans="3:16" ht="15.75" thickBot="1" x14ac:dyDescent="0.3">
      <c r="C250" s="2"/>
      <c r="D250" s="2"/>
      <c r="E250" s="2"/>
      <c r="F250" s="2"/>
      <c r="G250" s="2"/>
      <c r="H250" s="2"/>
      <c r="I250" s="2"/>
      <c r="J250" s="3"/>
      <c r="K250" s="4"/>
      <c r="L250" s="2"/>
      <c r="M250" s="2"/>
      <c r="N250" s="2"/>
      <c r="O250" s="2"/>
      <c r="P250" s="5"/>
    </row>
    <row r="251" spans="3:16" ht="17.25" x14ac:dyDescent="0.25">
      <c r="C251" s="346"/>
      <c r="D251" s="171" t="s">
        <v>0</v>
      </c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3"/>
    </row>
    <row r="252" spans="3:16" ht="17.25" x14ac:dyDescent="0.25">
      <c r="C252" s="347"/>
      <c r="D252" s="174" t="s">
        <v>1</v>
      </c>
      <c r="E252" s="175"/>
      <c r="F252" s="175"/>
      <c r="G252" s="175"/>
      <c r="H252" s="175"/>
      <c r="I252" s="175"/>
      <c r="J252" s="175"/>
      <c r="K252" s="175"/>
      <c r="L252" s="175"/>
      <c r="M252" s="175"/>
      <c r="N252" s="175"/>
      <c r="O252" s="175"/>
      <c r="P252" s="176"/>
    </row>
    <row r="253" spans="3:16" ht="17.25" x14ac:dyDescent="0.25">
      <c r="C253" s="347"/>
      <c r="D253" s="177" t="s">
        <v>2</v>
      </c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9"/>
    </row>
    <row r="254" spans="3:16" ht="17.25" x14ac:dyDescent="0.25">
      <c r="C254" s="348"/>
      <c r="D254" s="180" t="s">
        <v>3</v>
      </c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2"/>
    </row>
    <row r="255" spans="3:16" ht="17.25" x14ac:dyDescent="0.3">
      <c r="C255" s="14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8"/>
    </row>
    <row r="256" spans="3:16" ht="17.25" x14ac:dyDescent="0.25">
      <c r="C256" s="61" t="s">
        <v>4</v>
      </c>
      <c r="D256" s="149" t="s">
        <v>23</v>
      </c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1"/>
    </row>
    <row r="257" spans="3:16" ht="17.25" x14ac:dyDescent="0.3">
      <c r="C257" s="105" t="s">
        <v>5</v>
      </c>
      <c r="D257" s="152" t="s">
        <v>24</v>
      </c>
      <c r="E257" s="153"/>
      <c r="F257" s="153"/>
      <c r="G257" s="153"/>
      <c r="H257" s="153"/>
      <c r="I257" s="154"/>
      <c r="J257" s="155" t="s">
        <v>6</v>
      </c>
      <c r="K257" s="156"/>
      <c r="L257" s="157" t="s">
        <v>7</v>
      </c>
      <c r="M257" s="158"/>
      <c r="N257" s="158"/>
      <c r="O257" s="158"/>
      <c r="P257" s="159"/>
    </row>
    <row r="258" spans="3:16" ht="17.25" x14ac:dyDescent="0.25">
      <c r="C258" s="60" t="s">
        <v>8</v>
      </c>
      <c r="D258" s="160" t="s">
        <v>7</v>
      </c>
      <c r="E258" s="161"/>
      <c r="F258" s="161"/>
      <c r="G258" s="161"/>
      <c r="H258" s="161"/>
      <c r="I258" s="162"/>
      <c r="J258" s="163" t="s">
        <v>9</v>
      </c>
      <c r="K258" s="164"/>
      <c r="L258" s="165" t="s">
        <v>7</v>
      </c>
      <c r="M258" s="166"/>
      <c r="N258" s="166"/>
      <c r="O258" s="166"/>
      <c r="P258" s="167"/>
    </row>
    <row r="259" spans="3:16" ht="17.25" x14ac:dyDescent="0.3">
      <c r="C259" s="106" t="s">
        <v>10</v>
      </c>
      <c r="D259" s="143" t="s">
        <v>25</v>
      </c>
      <c r="E259" s="144"/>
      <c r="F259" s="144"/>
      <c r="G259" s="144"/>
      <c r="H259" s="144"/>
      <c r="I259" s="144"/>
      <c r="J259" s="144"/>
      <c r="K259" s="144"/>
      <c r="L259" s="144"/>
      <c r="M259" s="144"/>
      <c r="N259" s="145"/>
      <c r="O259" s="8" t="s">
        <v>11</v>
      </c>
      <c r="P259" s="70" t="s">
        <v>20</v>
      </c>
    </row>
    <row r="260" spans="3:16" ht="17.25" x14ac:dyDescent="0.3">
      <c r="C260" s="14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8"/>
    </row>
    <row r="261" spans="3:16" x14ac:dyDescent="0.25">
      <c r="C261" s="113" t="s">
        <v>13</v>
      </c>
      <c r="D261" s="114"/>
      <c r="E261" s="114"/>
      <c r="F261" s="115"/>
      <c r="G261" s="113" t="s">
        <v>14</v>
      </c>
      <c r="H261" s="115"/>
      <c r="I261" s="113" t="s">
        <v>15</v>
      </c>
      <c r="J261" s="115"/>
      <c r="K261" s="113" t="s">
        <v>16</v>
      </c>
      <c r="L261" s="114"/>
      <c r="M261" s="115"/>
      <c r="N261" s="113" t="s">
        <v>17</v>
      </c>
      <c r="O261" s="114"/>
      <c r="P261" s="115"/>
    </row>
    <row r="262" spans="3:16" x14ac:dyDescent="0.25">
      <c r="C262" s="200"/>
      <c r="D262" s="139"/>
      <c r="E262" s="139"/>
      <c r="F262" s="140"/>
      <c r="G262" s="186"/>
      <c r="H262" s="187"/>
      <c r="I262" s="186"/>
      <c r="J262" s="187"/>
      <c r="K262" s="132"/>
      <c r="L262" s="133"/>
      <c r="M262" s="134"/>
      <c r="N262" s="110">
        <v>0</v>
      </c>
      <c r="O262" s="111"/>
      <c r="P262" s="112"/>
    </row>
    <row r="263" spans="3:16" x14ac:dyDescent="0.25">
      <c r="C263" s="10"/>
      <c r="D263" s="10"/>
      <c r="E263" s="10"/>
      <c r="F263" s="11"/>
      <c r="G263" s="12"/>
      <c r="H263" s="12"/>
      <c r="I263" s="12"/>
      <c r="J263" s="12"/>
      <c r="K263" s="12"/>
      <c r="L263" s="12"/>
      <c r="M263" s="12"/>
      <c r="N263" s="139"/>
      <c r="O263" s="139"/>
      <c r="P263" s="140"/>
    </row>
    <row r="264" spans="3:16" x14ac:dyDescent="0.25"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4"/>
    </row>
    <row r="265" spans="3:16" x14ac:dyDescent="0.25">
      <c r="C265" s="113" t="s">
        <v>19</v>
      </c>
      <c r="D265" s="114"/>
      <c r="E265" s="114"/>
      <c r="F265" s="115"/>
      <c r="G265" s="113" t="s">
        <v>14</v>
      </c>
      <c r="H265" s="115"/>
      <c r="I265" s="113" t="s">
        <v>15</v>
      </c>
      <c r="J265" s="115"/>
      <c r="K265" s="113" t="s">
        <v>16</v>
      </c>
      <c r="L265" s="114"/>
      <c r="M265" s="115"/>
      <c r="N265" s="113" t="s">
        <v>17</v>
      </c>
      <c r="O265" s="114"/>
      <c r="P265" s="115"/>
    </row>
    <row r="266" spans="3:16" x14ac:dyDescent="0.25">
      <c r="C266" s="12"/>
      <c r="D266" s="12"/>
      <c r="E266" s="12"/>
      <c r="F266" s="12"/>
      <c r="G266" s="12"/>
      <c r="H266" s="12"/>
      <c r="I266" s="12"/>
      <c r="J266" s="12"/>
      <c r="K266" s="15"/>
      <c r="L266" s="12"/>
      <c r="M266" s="12"/>
      <c r="N266" s="110">
        <v>0</v>
      </c>
      <c r="O266" s="111"/>
      <c r="P266" s="112"/>
    </row>
    <row r="267" spans="3:16" x14ac:dyDescent="0.25"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4"/>
    </row>
    <row r="268" spans="3:16" x14ac:dyDescent="0.25">
      <c r="C268" s="113" t="s">
        <v>21</v>
      </c>
      <c r="D268" s="114"/>
      <c r="E268" s="114"/>
      <c r="F268" s="115"/>
      <c r="G268" s="113" t="s">
        <v>14</v>
      </c>
      <c r="H268" s="115"/>
      <c r="I268" s="113" t="s">
        <v>15</v>
      </c>
      <c r="J268" s="115"/>
      <c r="K268" s="113" t="s">
        <v>16</v>
      </c>
      <c r="L268" s="114"/>
      <c r="M268" s="115"/>
      <c r="N268" s="113" t="s">
        <v>17</v>
      </c>
      <c r="O268" s="114"/>
      <c r="P268" s="115"/>
    </row>
    <row r="269" spans="3:16" x14ac:dyDescent="0.25">
      <c r="C269" s="12"/>
      <c r="D269" s="12"/>
      <c r="E269" s="12"/>
      <c r="F269" s="14"/>
      <c r="G269" s="13"/>
      <c r="H269" s="14"/>
      <c r="I269" s="13"/>
      <c r="J269" s="14"/>
      <c r="K269" s="16"/>
      <c r="L269" s="12"/>
      <c r="M269" s="14"/>
      <c r="N269" s="257">
        <f>K269*I269</f>
        <v>0</v>
      </c>
      <c r="O269" s="258"/>
      <c r="P269" s="259"/>
    </row>
    <row r="270" spans="3:16" x14ac:dyDescent="0.25">
      <c r="C270" s="12"/>
      <c r="D270" s="12"/>
      <c r="E270" s="12"/>
      <c r="F270" s="12"/>
      <c r="G270" s="12"/>
      <c r="H270" s="12"/>
      <c r="I270" s="12"/>
      <c r="J270" s="12"/>
      <c r="K270" s="17"/>
      <c r="L270" s="12"/>
      <c r="M270" s="12"/>
      <c r="N270" s="80"/>
      <c r="O270" s="59"/>
      <c r="P270" s="81"/>
    </row>
    <row r="271" spans="3:16" x14ac:dyDescent="0.25">
      <c r="C271" s="113" t="s">
        <v>26</v>
      </c>
      <c r="D271" s="114"/>
      <c r="E271" s="114"/>
      <c r="F271" s="115"/>
      <c r="G271" s="113" t="s">
        <v>14</v>
      </c>
      <c r="H271" s="115"/>
      <c r="I271" s="113" t="s">
        <v>15</v>
      </c>
      <c r="J271" s="115"/>
      <c r="K271" s="113" t="s">
        <v>16</v>
      </c>
      <c r="L271" s="114"/>
      <c r="M271" s="115"/>
      <c r="N271" s="113" t="s">
        <v>17</v>
      </c>
      <c r="O271" s="114"/>
      <c r="P271" s="115"/>
    </row>
    <row r="272" spans="3:16" x14ac:dyDescent="0.25">
      <c r="C272" s="186" t="s">
        <v>27</v>
      </c>
      <c r="D272" s="198"/>
      <c r="E272" s="198"/>
      <c r="F272" s="187"/>
      <c r="G272" s="186" t="s">
        <v>28</v>
      </c>
      <c r="H272" s="187"/>
      <c r="I272" s="186">
        <f>1.3*16.02</f>
        <v>20.826000000000001</v>
      </c>
      <c r="J272" s="187"/>
      <c r="K272" s="333">
        <f>1.25*I272</f>
        <v>26.032499999999999</v>
      </c>
      <c r="L272" s="334"/>
      <c r="M272" s="335"/>
      <c r="N272" s="336">
        <f>K272*I272</f>
        <v>542.15284499999996</v>
      </c>
      <c r="O272" s="337"/>
      <c r="P272" s="338"/>
    </row>
    <row r="273" spans="3:16" x14ac:dyDescent="0.25">
      <c r="C273" s="12"/>
      <c r="D273" s="12"/>
      <c r="E273" s="12"/>
      <c r="F273" s="12"/>
      <c r="G273" s="12"/>
      <c r="H273" s="12"/>
      <c r="I273" s="12"/>
      <c r="J273" s="12"/>
      <c r="K273" s="17"/>
      <c r="L273" s="12"/>
      <c r="M273" s="12"/>
      <c r="N273" s="80"/>
      <c r="O273" s="59"/>
      <c r="P273" s="81"/>
    </row>
    <row r="274" spans="3:16" x14ac:dyDescent="0.25"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59"/>
      <c r="O274" s="58"/>
      <c r="P274" s="67"/>
    </row>
    <row r="275" spans="3:16" x14ac:dyDescent="0.25">
      <c r="C275" s="12"/>
      <c r="D275" s="12"/>
      <c r="E275" s="12"/>
      <c r="F275" s="12"/>
      <c r="G275" s="12"/>
      <c r="H275" s="12"/>
      <c r="I275" s="12"/>
      <c r="J275" s="12"/>
      <c r="K275" s="113" t="s">
        <v>22</v>
      </c>
      <c r="L275" s="114"/>
      <c r="M275" s="115"/>
      <c r="N275" s="287">
        <f>N272</f>
        <v>542.15284499999996</v>
      </c>
      <c r="O275" s="288"/>
      <c r="P275" s="289"/>
    </row>
    <row r="276" spans="3:16" x14ac:dyDescent="0.25"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4"/>
    </row>
    <row r="277" spans="3:16" ht="15.75" thickBot="1" x14ac:dyDescent="0.3">
      <c r="C277" s="2"/>
      <c r="D277" s="2"/>
      <c r="E277" s="2"/>
      <c r="F277" s="2"/>
      <c r="G277" s="2"/>
      <c r="H277" s="2"/>
      <c r="I277" s="2"/>
      <c r="J277" s="3"/>
      <c r="K277" s="4"/>
      <c r="L277" s="2"/>
      <c r="M277" s="2"/>
      <c r="N277" s="2"/>
      <c r="O277" s="2"/>
      <c r="P277" s="5"/>
    </row>
    <row r="278" spans="3:16" ht="17.25" x14ac:dyDescent="0.25">
      <c r="C278" s="346"/>
      <c r="D278" s="171" t="s">
        <v>0</v>
      </c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3"/>
    </row>
    <row r="279" spans="3:16" ht="17.25" x14ac:dyDescent="0.25">
      <c r="C279" s="347"/>
      <c r="D279" s="174" t="s">
        <v>1</v>
      </c>
      <c r="E279" s="175"/>
      <c r="F279" s="175"/>
      <c r="G279" s="175"/>
      <c r="H279" s="175"/>
      <c r="I279" s="175"/>
      <c r="J279" s="175"/>
      <c r="K279" s="175"/>
      <c r="L279" s="175"/>
      <c r="M279" s="175"/>
      <c r="N279" s="175"/>
      <c r="O279" s="175"/>
      <c r="P279" s="176"/>
    </row>
    <row r="280" spans="3:16" ht="17.25" x14ac:dyDescent="0.25">
      <c r="C280" s="347"/>
      <c r="D280" s="177" t="s">
        <v>2</v>
      </c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9"/>
    </row>
    <row r="281" spans="3:16" ht="17.25" x14ac:dyDescent="0.25">
      <c r="C281" s="348"/>
      <c r="D281" s="180" t="s">
        <v>3</v>
      </c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  <c r="P281" s="182"/>
    </row>
    <row r="282" spans="3:16" ht="17.25" x14ac:dyDescent="0.3">
      <c r="C282" s="14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8"/>
    </row>
    <row r="283" spans="3:16" ht="17.25" x14ac:dyDescent="0.25">
      <c r="C283" s="61" t="s">
        <v>4</v>
      </c>
      <c r="D283" s="149" t="s">
        <v>23</v>
      </c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1"/>
    </row>
    <row r="284" spans="3:16" ht="17.25" x14ac:dyDescent="0.3">
      <c r="C284" s="105" t="s">
        <v>5</v>
      </c>
      <c r="D284" s="152" t="s">
        <v>24</v>
      </c>
      <c r="E284" s="153"/>
      <c r="F284" s="153"/>
      <c r="G284" s="153"/>
      <c r="H284" s="153"/>
      <c r="I284" s="154"/>
      <c r="J284" s="155" t="s">
        <v>6</v>
      </c>
      <c r="K284" s="156"/>
      <c r="L284" s="157" t="s">
        <v>7</v>
      </c>
      <c r="M284" s="158"/>
      <c r="N284" s="158"/>
      <c r="O284" s="158"/>
      <c r="P284" s="159"/>
    </row>
    <row r="285" spans="3:16" ht="17.25" x14ac:dyDescent="0.25">
      <c r="C285" s="60" t="s">
        <v>8</v>
      </c>
      <c r="D285" s="160" t="s">
        <v>7</v>
      </c>
      <c r="E285" s="161"/>
      <c r="F285" s="161"/>
      <c r="G285" s="161"/>
      <c r="H285" s="161"/>
      <c r="I285" s="162"/>
      <c r="J285" s="163" t="s">
        <v>9</v>
      </c>
      <c r="K285" s="164"/>
      <c r="L285" s="165" t="s">
        <v>7</v>
      </c>
      <c r="M285" s="166"/>
      <c r="N285" s="166"/>
      <c r="O285" s="166"/>
      <c r="P285" s="167"/>
    </row>
    <row r="286" spans="3:16" ht="17.25" x14ac:dyDescent="0.3">
      <c r="C286" s="106" t="s">
        <v>10</v>
      </c>
      <c r="D286" s="330" t="s">
        <v>64</v>
      </c>
      <c r="E286" s="331"/>
      <c r="F286" s="331"/>
      <c r="G286" s="331"/>
      <c r="H286" s="331"/>
      <c r="I286" s="331"/>
      <c r="J286" s="331"/>
      <c r="K286" s="331"/>
      <c r="L286" s="331"/>
      <c r="M286" s="331"/>
      <c r="N286" s="332"/>
      <c r="O286" s="8" t="s">
        <v>11</v>
      </c>
      <c r="P286" s="70" t="s">
        <v>48</v>
      </c>
    </row>
    <row r="287" spans="3:16" ht="17.25" x14ac:dyDescent="0.3">
      <c r="C287" s="14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8"/>
    </row>
    <row r="288" spans="3:16" x14ac:dyDescent="0.25">
      <c r="C288" s="113" t="s">
        <v>13</v>
      </c>
      <c r="D288" s="114"/>
      <c r="E288" s="114"/>
      <c r="F288" s="115"/>
      <c r="G288" s="113" t="s">
        <v>14</v>
      </c>
      <c r="H288" s="115"/>
      <c r="I288" s="113" t="s">
        <v>15</v>
      </c>
      <c r="J288" s="115"/>
      <c r="K288" s="113" t="s">
        <v>16</v>
      </c>
      <c r="L288" s="114"/>
      <c r="M288" s="115"/>
      <c r="N288" s="113" t="s">
        <v>17</v>
      </c>
      <c r="O288" s="114"/>
      <c r="P288" s="115"/>
    </row>
    <row r="289" spans="3:16" x14ac:dyDescent="0.25">
      <c r="C289" s="200" t="s">
        <v>65</v>
      </c>
      <c r="D289" s="139"/>
      <c r="E289" s="139"/>
      <c r="F289" s="140"/>
      <c r="G289" s="186" t="s">
        <v>18</v>
      </c>
      <c r="H289" s="187"/>
      <c r="I289" s="186">
        <f>0.03*30</f>
        <v>0.89999999999999991</v>
      </c>
      <c r="J289" s="187"/>
      <c r="K289" s="132">
        <v>4378</v>
      </c>
      <c r="L289" s="133"/>
      <c r="M289" s="134"/>
      <c r="N289" s="110">
        <f>K289*I289</f>
        <v>3940.2</v>
      </c>
      <c r="O289" s="111"/>
      <c r="P289" s="112"/>
    </row>
    <row r="290" spans="3:16" x14ac:dyDescent="0.25">
      <c r="C290" s="10"/>
      <c r="D290" s="10"/>
      <c r="E290" s="10"/>
      <c r="F290" s="11"/>
      <c r="G290" s="12"/>
      <c r="H290" s="12"/>
      <c r="I290" s="12"/>
      <c r="J290" s="12"/>
      <c r="K290" s="12"/>
      <c r="L290" s="12"/>
      <c r="M290" s="12"/>
      <c r="N290" s="139"/>
      <c r="O290" s="139"/>
      <c r="P290" s="140"/>
    </row>
    <row r="291" spans="3:16" x14ac:dyDescent="0.25"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4"/>
    </row>
    <row r="292" spans="3:16" x14ac:dyDescent="0.25">
      <c r="C292" s="113" t="s">
        <v>19</v>
      </c>
      <c r="D292" s="114"/>
      <c r="E292" s="114"/>
      <c r="F292" s="115"/>
      <c r="G292" s="113" t="s">
        <v>14</v>
      </c>
      <c r="H292" s="115"/>
      <c r="I292" s="113" t="s">
        <v>15</v>
      </c>
      <c r="J292" s="115"/>
      <c r="K292" s="113" t="s">
        <v>16</v>
      </c>
      <c r="L292" s="114"/>
      <c r="M292" s="115"/>
      <c r="N292" s="113" t="s">
        <v>17</v>
      </c>
      <c r="O292" s="114"/>
      <c r="P292" s="115"/>
    </row>
    <row r="293" spans="3:16" x14ac:dyDescent="0.25">
      <c r="C293" s="12"/>
      <c r="D293" s="12"/>
      <c r="E293" s="12"/>
      <c r="F293" s="12"/>
      <c r="G293" s="12"/>
      <c r="H293" s="12"/>
      <c r="I293" s="12"/>
      <c r="J293" s="12"/>
      <c r="K293" s="15"/>
      <c r="L293" s="12"/>
      <c r="M293" s="12"/>
      <c r="N293" s="110">
        <v>0</v>
      </c>
      <c r="O293" s="111"/>
      <c r="P293" s="112"/>
    </row>
    <row r="294" spans="3:16" x14ac:dyDescent="0.25"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4"/>
    </row>
    <row r="295" spans="3:16" x14ac:dyDescent="0.25">
      <c r="C295" s="113" t="s">
        <v>21</v>
      </c>
      <c r="D295" s="114"/>
      <c r="E295" s="114"/>
      <c r="F295" s="115"/>
      <c r="G295" s="113" t="s">
        <v>14</v>
      </c>
      <c r="H295" s="115"/>
      <c r="I295" s="113" t="s">
        <v>15</v>
      </c>
      <c r="J295" s="115"/>
      <c r="K295" s="113" t="s">
        <v>16</v>
      </c>
      <c r="L295" s="114"/>
      <c r="M295" s="115"/>
      <c r="N295" s="113" t="s">
        <v>17</v>
      </c>
      <c r="O295" s="114"/>
      <c r="P295" s="115"/>
    </row>
    <row r="296" spans="3:16" x14ac:dyDescent="0.25">
      <c r="C296" s="12" t="s">
        <v>32</v>
      </c>
      <c r="D296" s="12"/>
      <c r="E296" s="12"/>
      <c r="F296" s="14"/>
      <c r="G296" s="13" t="s">
        <v>41</v>
      </c>
      <c r="H296" s="14"/>
      <c r="I296" s="13">
        <f>0.5764*30</f>
        <v>17.292000000000002</v>
      </c>
      <c r="J296" s="14"/>
      <c r="K296" s="46">
        <v>7595.09</v>
      </c>
      <c r="L296" s="12"/>
      <c r="M296" s="14"/>
      <c r="N296" s="231">
        <f>K296*I296</f>
        <v>131334.29628000001</v>
      </c>
      <c r="O296" s="232"/>
      <c r="P296" s="233"/>
    </row>
    <row r="297" spans="3:16" x14ac:dyDescent="0.25">
      <c r="C297" s="12"/>
      <c r="D297" s="12"/>
      <c r="E297" s="12"/>
      <c r="F297" s="12"/>
      <c r="G297" s="12"/>
      <c r="H297" s="12"/>
      <c r="I297" s="12"/>
      <c r="J297" s="12"/>
      <c r="K297" s="45"/>
      <c r="L297" s="12"/>
      <c r="M297" s="12"/>
      <c r="N297" s="80"/>
      <c r="O297" s="59"/>
      <c r="P297" s="81"/>
    </row>
    <row r="298" spans="3:16" x14ac:dyDescent="0.25">
      <c r="C298" s="113" t="s">
        <v>26</v>
      </c>
      <c r="D298" s="114"/>
      <c r="E298" s="114"/>
      <c r="F298" s="115"/>
      <c r="G298" s="113" t="s">
        <v>14</v>
      </c>
      <c r="H298" s="115"/>
      <c r="I298" s="113" t="s">
        <v>15</v>
      </c>
      <c r="J298" s="115"/>
      <c r="K298" s="113" t="s">
        <v>16</v>
      </c>
      <c r="L298" s="114"/>
      <c r="M298" s="115"/>
      <c r="N298" s="113" t="s">
        <v>17</v>
      </c>
      <c r="O298" s="114"/>
      <c r="P298" s="115"/>
    </row>
    <row r="299" spans="3:16" x14ac:dyDescent="0.25">
      <c r="C299" s="12"/>
      <c r="D299" s="12"/>
      <c r="E299" s="12"/>
      <c r="F299" s="12"/>
      <c r="G299" s="12"/>
      <c r="H299" s="12"/>
      <c r="I299" s="12"/>
      <c r="J299" s="12"/>
      <c r="K299" s="17"/>
      <c r="L299" s="12"/>
      <c r="M299" s="12"/>
      <c r="N299" s="80"/>
      <c r="O299" s="59"/>
      <c r="P299" s="81"/>
    </row>
    <row r="300" spans="3:16" x14ac:dyDescent="0.25"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59"/>
      <c r="O300" s="58"/>
      <c r="P300" s="67"/>
    </row>
    <row r="301" spans="3:16" x14ac:dyDescent="0.25">
      <c r="C301" s="12"/>
      <c r="D301" s="12"/>
      <c r="E301" s="12"/>
      <c r="F301" s="12"/>
      <c r="G301" s="12"/>
      <c r="H301" s="12"/>
      <c r="I301" s="12"/>
      <c r="J301" s="12"/>
      <c r="K301" s="113" t="s">
        <v>22</v>
      </c>
      <c r="L301" s="114"/>
      <c r="M301" s="115"/>
      <c r="N301" s="287">
        <f>N289+N296</f>
        <v>135274.49628000002</v>
      </c>
      <c r="O301" s="288"/>
      <c r="P301" s="289"/>
    </row>
    <row r="302" spans="3:16" x14ac:dyDescent="0.25"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4"/>
    </row>
    <row r="303" spans="3:16" x14ac:dyDescent="0.25"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4"/>
    </row>
    <row r="304" spans="3:16" ht="17.25" x14ac:dyDescent="0.25">
      <c r="C304" s="148"/>
      <c r="D304" s="250" t="s">
        <v>0</v>
      </c>
      <c r="E304" s="250"/>
      <c r="F304" s="250"/>
      <c r="G304" s="250"/>
      <c r="H304" s="250"/>
      <c r="I304" s="250"/>
      <c r="J304" s="250"/>
      <c r="K304" s="250"/>
      <c r="L304" s="250"/>
      <c r="M304" s="250"/>
      <c r="N304" s="250"/>
      <c r="O304" s="250"/>
      <c r="P304" s="250"/>
    </row>
    <row r="305" spans="3:16" ht="17.25" x14ac:dyDescent="0.25">
      <c r="C305" s="148"/>
      <c r="D305" s="250" t="s">
        <v>1</v>
      </c>
      <c r="E305" s="250"/>
      <c r="F305" s="250"/>
      <c r="G305" s="250"/>
      <c r="H305" s="250"/>
      <c r="I305" s="250"/>
      <c r="J305" s="250"/>
      <c r="K305" s="250"/>
      <c r="L305" s="250"/>
      <c r="M305" s="250"/>
      <c r="N305" s="250"/>
      <c r="O305" s="250"/>
      <c r="P305" s="250"/>
    </row>
    <row r="306" spans="3:16" ht="17.25" x14ac:dyDescent="0.25">
      <c r="C306" s="148"/>
      <c r="D306" s="250" t="s">
        <v>2</v>
      </c>
      <c r="E306" s="250"/>
      <c r="F306" s="250"/>
      <c r="G306" s="250"/>
      <c r="H306" s="250"/>
      <c r="I306" s="250"/>
      <c r="J306" s="250"/>
      <c r="K306" s="250"/>
      <c r="L306" s="250"/>
      <c r="M306" s="250"/>
      <c r="N306" s="250"/>
      <c r="O306" s="250"/>
      <c r="P306" s="250"/>
    </row>
    <row r="307" spans="3:16" ht="17.25" x14ac:dyDescent="0.25">
      <c r="C307" s="148"/>
      <c r="D307" s="180" t="s">
        <v>3</v>
      </c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82"/>
    </row>
    <row r="308" spans="3:16" ht="17.25" x14ac:dyDescent="0.3">
      <c r="C308" s="14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8"/>
    </row>
    <row r="309" spans="3:16" ht="17.25" x14ac:dyDescent="0.25">
      <c r="C309" s="61" t="s">
        <v>4</v>
      </c>
      <c r="D309" s="149" t="s">
        <v>23</v>
      </c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</row>
    <row r="310" spans="3:16" ht="17.25" x14ac:dyDescent="0.3">
      <c r="C310" s="105" t="s">
        <v>5</v>
      </c>
      <c r="D310" s="152" t="s">
        <v>24</v>
      </c>
      <c r="E310" s="153"/>
      <c r="F310" s="153"/>
      <c r="G310" s="153"/>
      <c r="H310" s="153"/>
      <c r="I310" s="154"/>
      <c r="J310" s="155" t="s">
        <v>6</v>
      </c>
      <c r="K310" s="156"/>
      <c r="L310" s="157" t="s">
        <v>7</v>
      </c>
      <c r="M310" s="158"/>
      <c r="N310" s="158"/>
      <c r="O310" s="158"/>
      <c r="P310" s="159"/>
    </row>
    <row r="311" spans="3:16" ht="17.25" x14ac:dyDescent="0.25">
      <c r="C311" s="60" t="s">
        <v>8</v>
      </c>
      <c r="D311" s="160" t="s">
        <v>7</v>
      </c>
      <c r="E311" s="161"/>
      <c r="F311" s="161"/>
      <c r="G311" s="161"/>
      <c r="H311" s="161"/>
      <c r="I311" s="162"/>
      <c r="J311" s="163" t="s">
        <v>9</v>
      </c>
      <c r="K311" s="164"/>
      <c r="L311" s="165" t="s">
        <v>7</v>
      </c>
      <c r="M311" s="166"/>
      <c r="N311" s="166"/>
      <c r="O311" s="166"/>
      <c r="P311" s="167"/>
    </row>
    <row r="312" spans="3:16" ht="17.25" x14ac:dyDescent="0.3">
      <c r="C312" s="106" t="s">
        <v>10</v>
      </c>
      <c r="D312" s="143" t="s">
        <v>73</v>
      </c>
      <c r="E312" s="144"/>
      <c r="F312" s="144"/>
      <c r="G312" s="144"/>
      <c r="H312" s="144"/>
      <c r="I312" s="144"/>
      <c r="J312" s="144"/>
      <c r="K312" s="144"/>
      <c r="L312" s="144"/>
      <c r="M312" s="144"/>
      <c r="N312" s="145"/>
      <c r="O312" s="8" t="s">
        <v>11</v>
      </c>
      <c r="P312" s="70" t="s">
        <v>20</v>
      </c>
    </row>
    <row r="313" spans="3:16" ht="17.25" x14ac:dyDescent="0.3">
      <c r="C313" s="14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8"/>
    </row>
    <row r="314" spans="3:16" x14ac:dyDescent="0.25">
      <c r="C314" s="113" t="s">
        <v>13</v>
      </c>
      <c r="D314" s="114"/>
      <c r="E314" s="114"/>
      <c r="F314" s="115"/>
      <c r="G314" s="113" t="s">
        <v>14</v>
      </c>
      <c r="H314" s="115"/>
      <c r="I314" s="113" t="s">
        <v>15</v>
      </c>
      <c r="J314" s="115"/>
      <c r="K314" s="113" t="s">
        <v>16</v>
      </c>
      <c r="L314" s="114"/>
      <c r="M314" s="115"/>
      <c r="N314" s="113" t="s">
        <v>17</v>
      </c>
      <c r="O314" s="114"/>
      <c r="P314" s="115"/>
    </row>
    <row r="315" spans="3:16" x14ac:dyDescent="0.25">
      <c r="C315" s="126" t="s">
        <v>49</v>
      </c>
      <c r="D315" s="127"/>
      <c r="E315" s="127"/>
      <c r="F315" s="128"/>
      <c r="G315" s="126" t="s">
        <v>18</v>
      </c>
      <c r="H315" s="128"/>
      <c r="I315" s="240">
        <f>0.033*3.2</f>
        <v>0.10560000000000001</v>
      </c>
      <c r="J315" s="241"/>
      <c r="K315" s="28">
        <v>45170</v>
      </c>
      <c r="L315" s="22"/>
      <c r="M315" s="23"/>
      <c r="N315" s="242">
        <f>I315*K315</f>
        <v>4769.9520000000002</v>
      </c>
      <c r="O315" s="243"/>
      <c r="P315" s="244"/>
    </row>
    <row r="316" spans="3:16" x14ac:dyDescent="0.25">
      <c r="C316" s="200"/>
      <c r="D316" s="139"/>
      <c r="E316" s="139"/>
      <c r="F316" s="139"/>
      <c r="G316" s="12"/>
      <c r="H316" s="12"/>
      <c r="I316" s="214"/>
      <c r="J316" s="214"/>
      <c r="K316" s="245"/>
      <c r="L316" s="245"/>
      <c r="M316" s="245"/>
      <c r="N316" s="246">
        <f>N315</f>
        <v>4769.9520000000002</v>
      </c>
      <c r="O316" s="247"/>
      <c r="P316" s="248"/>
    </row>
    <row r="317" spans="3:16" x14ac:dyDescent="0.25"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39"/>
      <c r="O317" s="139"/>
      <c r="P317" s="140"/>
    </row>
    <row r="318" spans="3:16" x14ac:dyDescent="0.25">
      <c r="C318" s="113" t="s">
        <v>19</v>
      </c>
      <c r="D318" s="114"/>
      <c r="E318" s="114"/>
      <c r="F318" s="115"/>
      <c r="G318" s="141" t="s">
        <v>14</v>
      </c>
      <c r="H318" s="141"/>
      <c r="I318" s="141" t="s">
        <v>15</v>
      </c>
      <c r="J318" s="141"/>
      <c r="K318" s="113" t="s">
        <v>16</v>
      </c>
      <c r="L318" s="114"/>
      <c r="M318" s="115"/>
      <c r="N318" s="113" t="s">
        <v>17</v>
      </c>
      <c r="O318" s="114"/>
      <c r="P318" s="115"/>
    </row>
    <row r="319" spans="3:16" x14ac:dyDescent="0.25">
      <c r="C319" s="74"/>
      <c r="D319" s="18"/>
      <c r="E319" s="18"/>
      <c r="F319" s="18"/>
      <c r="G319" s="74"/>
      <c r="H319" s="18"/>
      <c r="I319" s="74"/>
      <c r="J319" s="18"/>
      <c r="K319" s="36"/>
      <c r="L319" s="18"/>
      <c r="M319" s="18"/>
      <c r="N319" s="138"/>
      <c r="O319" s="138"/>
      <c r="P319" s="138"/>
    </row>
    <row r="320" spans="3:16" x14ac:dyDescent="0.25"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4"/>
    </row>
    <row r="321" spans="3:16" x14ac:dyDescent="0.25">
      <c r="C321" s="113" t="s">
        <v>21</v>
      </c>
      <c r="D321" s="114"/>
      <c r="E321" s="114"/>
      <c r="F321" s="115"/>
      <c r="G321" s="113" t="s">
        <v>14</v>
      </c>
      <c r="H321" s="115"/>
      <c r="I321" s="113" t="s">
        <v>15</v>
      </c>
      <c r="J321" s="115"/>
      <c r="K321" s="113" t="s">
        <v>16</v>
      </c>
      <c r="L321" s="114"/>
      <c r="M321" s="115"/>
      <c r="N321" s="113" t="s">
        <v>17</v>
      </c>
      <c r="O321" s="114"/>
      <c r="P321" s="115"/>
    </row>
    <row r="322" spans="3:16" x14ac:dyDescent="0.25">
      <c r="C322" s="234" t="s">
        <v>32</v>
      </c>
      <c r="D322" s="234"/>
      <c r="E322" s="234"/>
      <c r="F322" s="234"/>
      <c r="G322" s="234" t="s">
        <v>74</v>
      </c>
      <c r="H322" s="234"/>
      <c r="I322" s="235">
        <f>0.4*3.2</f>
        <v>1.2800000000000002</v>
      </c>
      <c r="J322" s="235"/>
      <c r="K322" s="236">
        <v>60761.94</v>
      </c>
      <c r="L322" s="236"/>
      <c r="M322" s="236"/>
      <c r="N322" s="195">
        <f>K322*I322</f>
        <v>77775.28320000002</v>
      </c>
      <c r="O322" s="196"/>
      <c r="P322" s="197"/>
    </row>
    <row r="323" spans="3:16" x14ac:dyDescent="0.25">
      <c r="C323" s="135" t="s">
        <v>33</v>
      </c>
      <c r="D323" s="135"/>
      <c r="E323" s="135"/>
      <c r="F323" s="135"/>
      <c r="G323" s="135" t="s">
        <v>74</v>
      </c>
      <c r="H323" s="135"/>
      <c r="I323" s="235">
        <f>0.2*3.2</f>
        <v>0.64000000000000012</v>
      </c>
      <c r="J323" s="235"/>
      <c r="K323" s="236">
        <v>104326.36</v>
      </c>
      <c r="L323" s="236"/>
      <c r="M323" s="236"/>
      <c r="N323" s="211">
        <f>K323*I323</f>
        <v>66768.870400000014</v>
      </c>
      <c r="O323" s="211"/>
      <c r="P323" s="211"/>
    </row>
    <row r="324" spans="3:16" x14ac:dyDescent="0.25">
      <c r="C324" s="58"/>
      <c r="D324" s="58"/>
      <c r="E324" s="58"/>
      <c r="F324" s="58"/>
      <c r="G324" s="12"/>
      <c r="H324" s="12"/>
      <c r="I324" s="74"/>
      <c r="J324" s="12"/>
      <c r="K324" s="29"/>
      <c r="L324" s="12"/>
      <c r="M324" s="12"/>
      <c r="N324" s="231">
        <f>SUM(N322:P323)</f>
        <v>144544.15360000002</v>
      </c>
      <c r="O324" s="232"/>
      <c r="P324" s="233"/>
    </row>
    <row r="325" spans="3:16" x14ac:dyDescent="0.25">
      <c r="C325" s="12"/>
      <c r="D325" s="12"/>
      <c r="E325" s="12"/>
      <c r="F325" s="12"/>
      <c r="G325" s="12"/>
      <c r="H325" s="12"/>
      <c r="I325" s="12"/>
      <c r="J325" s="12"/>
      <c r="K325" s="17"/>
      <c r="L325" s="12"/>
      <c r="M325" s="12"/>
      <c r="N325" s="80"/>
      <c r="O325" s="59"/>
      <c r="P325" s="81"/>
    </row>
    <row r="326" spans="3:16" x14ac:dyDescent="0.25">
      <c r="C326" s="113" t="s">
        <v>26</v>
      </c>
      <c r="D326" s="114"/>
      <c r="E326" s="114"/>
      <c r="F326" s="115"/>
      <c r="G326" s="113" t="s">
        <v>14</v>
      </c>
      <c r="H326" s="115"/>
      <c r="I326" s="113" t="s">
        <v>15</v>
      </c>
      <c r="J326" s="115"/>
      <c r="K326" s="113" t="s">
        <v>16</v>
      </c>
      <c r="L326" s="114"/>
      <c r="M326" s="115"/>
      <c r="N326" s="113" t="s">
        <v>17</v>
      </c>
      <c r="O326" s="114"/>
      <c r="P326" s="115"/>
    </row>
    <row r="327" spans="3:16" x14ac:dyDescent="0.25">
      <c r="C327" s="135" t="s">
        <v>75</v>
      </c>
      <c r="D327" s="135"/>
      <c r="E327" s="135"/>
      <c r="F327" s="135"/>
      <c r="G327" s="135" t="s">
        <v>20</v>
      </c>
      <c r="H327" s="135"/>
      <c r="I327" s="135">
        <f>0.1667*3.2</f>
        <v>0.53344000000000003</v>
      </c>
      <c r="J327" s="135"/>
      <c r="K327" s="329">
        <v>63714</v>
      </c>
      <c r="L327" s="329"/>
      <c r="M327" s="329"/>
      <c r="N327" s="231">
        <f>K327*I327</f>
        <v>33987.596160000001</v>
      </c>
      <c r="O327" s="232"/>
      <c r="P327" s="233"/>
    </row>
    <row r="328" spans="3:16" x14ac:dyDescent="0.25"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59"/>
      <c r="O328" s="58"/>
      <c r="P328" s="67"/>
    </row>
    <row r="329" spans="3:16" x14ac:dyDescent="0.25">
      <c r="C329" s="10"/>
      <c r="D329" s="10"/>
      <c r="E329" s="10"/>
      <c r="F329" s="10"/>
      <c r="G329" s="10"/>
      <c r="H329" s="10"/>
      <c r="I329" s="10"/>
      <c r="J329" s="10"/>
      <c r="K329" s="113" t="s">
        <v>22</v>
      </c>
      <c r="L329" s="114"/>
      <c r="M329" s="115"/>
      <c r="N329" s="287">
        <f>N316+N319+N324+N327</f>
        <v>183301.70176000003</v>
      </c>
      <c r="O329" s="288"/>
      <c r="P329" s="289"/>
    </row>
    <row r="330" spans="3:16" x14ac:dyDescent="0.25">
      <c r="C330" s="100"/>
      <c r="D330" s="10"/>
      <c r="E330" s="10"/>
      <c r="F330" s="10"/>
      <c r="G330" s="10"/>
      <c r="H330" s="10"/>
      <c r="I330" s="10"/>
      <c r="J330" s="10"/>
      <c r="K330" s="326" t="s">
        <v>237</v>
      </c>
      <c r="L330" s="326"/>
      <c r="M330" s="326"/>
      <c r="N330" s="327">
        <f>N329+N301+N275+N249+N222+N195+N168+N140+N111+N82+N56+N28</f>
        <v>5843605.9856676003</v>
      </c>
      <c r="O330" s="327"/>
      <c r="P330" s="327"/>
    </row>
    <row r="331" spans="3:16" x14ac:dyDescent="0.25"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4"/>
    </row>
    <row r="332" spans="3:16" ht="18.75" x14ac:dyDescent="0.3">
      <c r="C332" s="194" t="s">
        <v>66</v>
      </c>
      <c r="D332" s="194"/>
      <c r="E332" s="194"/>
      <c r="F332" s="194"/>
      <c r="G332" s="194"/>
      <c r="H332" s="194"/>
      <c r="I332" s="194"/>
      <c r="J332" s="194"/>
      <c r="K332" s="194"/>
      <c r="L332" s="194"/>
      <c r="M332" s="194"/>
      <c r="N332" s="194"/>
      <c r="O332" s="194"/>
      <c r="P332" s="194"/>
    </row>
    <row r="333" spans="3:16" ht="17.25" x14ac:dyDescent="0.25">
      <c r="C333" s="148"/>
      <c r="D333" s="250" t="s">
        <v>0</v>
      </c>
      <c r="E333" s="250"/>
      <c r="F333" s="250"/>
      <c r="G333" s="250"/>
      <c r="H333" s="250"/>
      <c r="I333" s="250"/>
      <c r="J333" s="250"/>
      <c r="K333" s="250"/>
      <c r="L333" s="250"/>
      <c r="M333" s="250"/>
      <c r="N333" s="250"/>
      <c r="O333" s="250"/>
      <c r="P333" s="250"/>
    </row>
    <row r="334" spans="3:16" ht="17.25" x14ac:dyDescent="0.25">
      <c r="C334" s="148"/>
      <c r="D334" s="250" t="s">
        <v>1</v>
      </c>
      <c r="E334" s="250"/>
      <c r="F334" s="250"/>
      <c r="G334" s="250"/>
      <c r="H334" s="250"/>
      <c r="I334" s="250"/>
      <c r="J334" s="250"/>
      <c r="K334" s="250"/>
      <c r="L334" s="250"/>
      <c r="M334" s="250"/>
      <c r="N334" s="250"/>
      <c r="O334" s="250"/>
      <c r="P334" s="250"/>
    </row>
    <row r="335" spans="3:16" ht="17.25" x14ac:dyDescent="0.25">
      <c r="C335" s="148"/>
      <c r="D335" s="250" t="s">
        <v>2</v>
      </c>
      <c r="E335" s="250"/>
      <c r="F335" s="250"/>
      <c r="G335" s="250"/>
      <c r="H335" s="250"/>
      <c r="I335" s="250"/>
      <c r="J335" s="250"/>
      <c r="K335" s="250"/>
      <c r="L335" s="250"/>
      <c r="M335" s="250"/>
      <c r="N335" s="250"/>
      <c r="O335" s="250"/>
      <c r="P335" s="250"/>
    </row>
    <row r="336" spans="3:16" ht="17.25" x14ac:dyDescent="0.25">
      <c r="C336" s="148"/>
      <c r="D336" s="328" t="s">
        <v>3</v>
      </c>
      <c r="E336" s="328"/>
      <c r="F336" s="328"/>
      <c r="G336" s="328"/>
      <c r="H336" s="328"/>
      <c r="I336" s="328"/>
      <c r="J336" s="328"/>
      <c r="K336" s="328"/>
      <c r="L336" s="328"/>
      <c r="M336" s="328"/>
      <c r="N336" s="328"/>
      <c r="O336" s="328"/>
      <c r="P336" s="328"/>
    </row>
    <row r="337" spans="3:16" ht="17.25" x14ac:dyDescent="0.3">
      <c r="C337" s="14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8"/>
    </row>
    <row r="338" spans="3:16" ht="17.25" x14ac:dyDescent="0.25">
      <c r="C338" s="61" t="s">
        <v>4</v>
      </c>
      <c r="D338" s="149" t="s">
        <v>23</v>
      </c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1"/>
    </row>
    <row r="339" spans="3:16" ht="17.25" x14ac:dyDescent="0.3">
      <c r="C339" s="105" t="s">
        <v>5</v>
      </c>
      <c r="D339" s="152" t="s">
        <v>24</v>
      </c>
      <c r="E339" s="153"/>
      <c r="F339" s="153"/>
      <c r="G339" s="153"/>
      <c r="H339" s="153"/>
      <c r="I339" s="154"/>
      <c r="J339" s="155" t="s">
        <v>6</v>
      </c>
      <c r="K339" s="156"/>
      <c r="L339" s="157" t="s">
        <v>7</v>
      </c>
      <c r="M339" s="158"/>
      <c r="N339" s="158"/>
      <c r="O339" s="158"/>
      <c r="P339" s="159"/>
    </row>
    <row r="340" spans="3:16" ht="17.25" x14ac:dyDescent="0.25">
      <c r="C340" s="60" t="s">
        <v>8</v>
      </c>
      <c r="D340" s="160" t="s">
        <v>7</v>
      </c>
      <c r="E340" s="161"/>
      <c r="F340" s="161"/>
      <c r="G340" s="161"/>
      <c r="H340" s="161"/>
      <c r="I340" s="162"/>
      <c r="J340" s="163" t="s">
        <v>9</v>
      </c>
      <c r="K340" s="164"/>
      <c r="L340" s="165" t="s">
        <v>7</v>
      </c>
      <c r="M340" s="166"/>
      <c r="N340" s="166"/>
      <c r="O340" s="166"/>
      <c r="P340" s="167"/>
    </row>
    <row r="341" spans="3:16" ht="17.25" x14ac:dyDescent="0.3">
      <c r="C341" s="106" t="s">
        <v>10</v>
      </c>
      <c r="D341" s="143" t="s">
        <v>51</v>
      </c>
      <c r="E341" s="144"/>
      <c r="F341" s="144"/>
      <c r="G341" s="144"/>
      <c r="H341" s="144"/>
      <c r="I341" s="144"/>
      <c r="J341" s="144"/>
      <c r="K341" s="144"/>
      <c r="L341" s="144"/>
      <c r="M341" s="144"/>
      <c r="N341" s="145"/>
      <c r="O341" s="8" t="s">
        <v>11</v>
      </c>
      <c r="P341" s="70" t="s">
        <v>20</v>
      </c>
    </row>
    <row r="342" spans="3:16" ht="17.25" x14ac:dyDescent="0.3">
      <c r="C342" s="14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8"/>
    </row>
    <row r="343" spans="3:16" x14ac:dyDescent="0.25">
      <c r="C343" s="113" t="s">
        <v>13</v>
      </c>
      <c r="D343" s="114"/>
      <c r="E343" s="114"/>
      <c r="F343" s="115"/>
      <c r="G343" s="113" t="s">
        <v>14</v>
      </c>
      <c r="H343" s="115"/>
      <c r="I343" s="113" t="s">
        <v>15</v>
      </c>
      <c r="J343" s="115"/>
      <c r="K343" s="113" t="s">
        <v>16</v>
      </c>
      <c r="L343" s="114"/>
      <c r="M343" s="115"/>
      <c r="N343" s="113" t="s">
        <v>17</v>
      </c>
      <c r="O343" s="114"/>
      <c r="P343" s="115"/>
    </row>
    <row r="344" spans="3:16" x14ac:dyDescent="0.25">
      <c r="C344" s="126" t="s">
        <v>49</v>
      </c>
      <c r="D344" s="127"/>
      <c r="E344" s="127"/>
      <c r="F344" s="128"/>
      <c r="G344" s="126" t="s">
        <v>18</v>
      </c>
      <c r="H344" s="128"/>
      <c r="I344" s="126">
        <f>0.05*1.81</f>
        <v>9.0500000000000011E-2</v>
      </c>
      <c r="J344" s="128"/>
      <c r="K344" s="21">
        <v>247638</v>
      </c>
      <c r="L344" s="22"/>
      <c r="M344" s="23"/>
      <c r="N344" s="224">
        <f>K344*I344</f>
        <v>22411.239000000001</v>
      </c>
      <c r="O344" s="225"/>
      <c r="P344" s="226"/>
    </row>
    <row r="345" spans="3:16" x14ac:dyDescent="0.25">
      <c r="C345" s="126" t="s">
        <v>52</v>
      </c>
      <c r="D345" s="127"/>
      <c r="E345" s="127"/>
      <c r="F345" s="128"/>
      <c r="G345" s="126" t="s">
        <v>39</v>
      </c>
      <c r="H345" s="128"/>
      <c r="I345" s="126">
        <f>0.04*1.81</f>
        <v>7.2400000000000006E-2</v>
      </c>
      <c r="J345" s="128"/>
      <c r="K345" s="27">
        <v>92480</v>
      </c>
      <c r="L345" s="22"/>
      <c r="M345" s="23"/>
      <c r="N345" s="323">
        <f>K345*I345</f>
        <v>6695.5520000000006</v>
      </c>
      <c r="O345" s="324"/>
      <c r="P345" s="325"/>
    </row>
    <row r="346" spans="3:16" x14ac:dyDescent="0.25">
      <c r="C346" s="200"/>
      <c r="D346" s="139"/>
      <c r="E346" s="139"/>
      <c r="F346" s="139"/>
      <c r="G346" s="12"/>
      <c r="H346" s="12"/>
      <c r="I346" s="214"/>
      <c r="J346" s="214"/>
      <c r="K346" s="245"/>
      <c r="L346" s="245"/>
      <c r="M346" s="245"/>
      <c r="N346" s="110">
        <f>N344+N345</f>
        <v>29106.791000000001</v>
      </c>
      <c r="O346" s="111"/>
      <c r="P346" s="112"/>
    </row>
    <row r="347" spans="3:16" x14ac:dyDescent="0.25"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39"/>
      <c r="O347" s="139"/>
      <c r="P347" s="140"/>
    </row>
    <row r="348" spans="3:16" x14ac:dyDescent="0.25">
      <c r="C348" s="113" t="s">
        <v>19</v>
      </c>
      <c r="D348" s="114"/>
      <c r="E348" s="114"/>
      <c r="F348" s="115"/>
      <c r="G348" s="113" t="s">
        <v>14</v>
      </c>
      <c r="H348" s="115"/>
      <c r="I348" s="113" t="s">
        <v>15</v>
      </c>
      <c r="J348" s="115"/>
      <c r="K348" s="113" t="s">
        <v>16</v>
      </c>
      <c r="L348" s="114"/>
      <c r="M348" s="115"/>
      <c r="N348" s="113" t="s">
        <v>17</v>
      </c>
      <c r="O348" s="114"/>
      <c r="P348" s="115"/>
    </row>
    <row r="349" spans="3:16" x14ac:dyDescent="0.25">
      <c r="C349" s="320" t="s">
        <v>53</v>
      </c>
      <c r="D349" s="321"/>
      <c r="E349" s="321"/>
      <c r="F349" s="322"/>
      <c r="G349" s="320" t="s">
        <v>54</v>
      </c>
      <c r="H349" s="321"/>
      <c r="I349" s="65">
        <f>2*1.81</f>
        <v>3.62</v>
      </c>
      <c r="J349" s="83"/>
      <c r="K349" s="238">
        <v>2760.25</v>
      </c>
      <c r="L349" s="238"/>
      <c r="M349" s="238"/>
      <c r="N349" s="38">
        <f>K349*I349</f>
        <v>9992.1049999999996</v>
      </c>
      <c r="O349" s="39"/>
      <c r="P349" s="40"/>
    </row>
    <row r="350" spans="3:16" x14ac:dyDescent="0.25">
      <c r="C350" s="317" t="s">
        <v>55</v>
      </c>
      <c r="D350" s="318"/>
      <c r="E350" s="318"/>
      <c r="F350" s="319"/>
      <c r="G350" s="317" t="s">
        <v>20</v>
      </c>
      <c r="H350" s="318"/>
      <c r="I350" s="74">
        <f>1.03*1.81</f>
        <v>1.8643000000000001</v>
      </c>
      <c r="J350" s="18"/>
      <c r="K350" s="304">
        <v>463565</v>
      </c>
      <c r="L350" s="304"/>
      <c r="M350" s="304"/>
      <c r="N350" s="41">
        <f>K350*I350</f>
        <v>864224.22950000002</v>
      </c>
      <c r="O350" s="42"/>
      <c r="P350" s="43"/>
    </row>
    <row r="351" spans="3:16" x14ac:dyDescent="0.25">
      <c r="C351" s="317" t="s">
        <v>56</v>
      </c>
      <c r="D351" s="318"/>
      <c r="E351" s="318"/>
      <c r="F351" s="319"/>
      <c r="G351" s="317" t="s">
        <v>48</v>
      </c>
      <c r="H351" s="318"/>
      <c r="I351" s="74">
        <f>3.11*1.81</f>
        <v>5.6291000000000002</v>
      </c>
      <c r="J351" s="18"/>
      <c r="K351" s="239">
        <v>5286.26</v>
      </c>
      <c r="L351" s="239"/>
      <c r="M351" s="239"/>
      <c r="N351" s="41">
        <f>K351*I351</f>
        <v>29756.886166000004</v>
      </c>
      <c r="O351" s="42"/>
      <c r="P351" s="43"/>
    </row>
    <row r="352" spans="3:16" x14ac:dyDescent="0.25">
      <c r="C352" s="317" t="s">
        <v>57</v>
      </c>
      <c r="D352" s="318"/>
      <c r="E352" s="318"/>
      <c r="F352" s="319"/>
      <c r="G352" s="317" t="s">
        <v>48</v>
      </c>
      <c r="H352" s="318"/>
      <c r="I352" s="74">
        <f>3.52*1.81</f>
        <v>6.3712</v>
      </c>
      <c r="J352" s="18"/>
      <c r="K352" s="239">
        <v>7381.08</v>
      </c>
      <c r="L352" s="239"/>
      <c r="M352" s="239"/>
      <c r="N352" s="41">
        <f>K352*I352</f>
        <v>47026.336896000001</v>
      </c>
      <c r="O352" s="42"/>
      <c r="P352" s="43"/>
    </row>
    <row r="353" spans="3:16" x14ac:dyDescent="0.25">
      <c r="C353" s="314" t="s">
        <v>58</v>
      </c>
      <c r="D353" s="315"/>
      <c r="E353" s="315"/>
      <c r="F353" s="316"/>
      <c r="G353" s="314" t="s">
        <v>59</v>
      </c>
      <c r="H353" s="315"/>
      <c r="I353" s="75">
        <f>1.57*1.81</f>
        <v>2.8417000000000003</v>
      </c>
      <c r="J353" s="37"/>
      <c r="K353" s="239">
        <v>3076.53</v>
      </c>
      <c r="L353" s="239"/>
      <c r="M353" s="239"/>
      <c r="N353" s="41">
        <f>K353*I353</f>
        <v>8742.5753010000008</v>
      </c>
      <c r="O353" s="42"/>
      <c r="P353" s="43"/>
    </row>
    <row r="354" spans="3:16" x14ac:dyDescent="0.25">
      <c r="C354" s="74"/>
      <c r="D354" s="18"/>
      <c r="E354" s="18"/>
      <c r="F354" s="18"/>
      <c r="G354" s="74"/>
      <c r="H354" s="18"/>
      <c r="I354" s="74"/>
      <c r="J354" s="18"/>
      <c r="K354" s="36"/>
      <c r="L354" s="18"/>
      <c r="M354" s="18"/>
      <c r="N354" s="110">
        <f>N349+N350+N351+N352+N353</f>
        <v>959742.13286300004</v>
      </c>
      <c r="O354" s="111"/>
      <c r="P354" s="112"/>
    </row>
    <row r="355" spans="3:16" x14ac:dyDescent="0.25"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4"/>
    </row>
    <row r="356" spans="3:16" x14ac:dyDescent="0.25">
      <c r="C356" s="113" t="s">
        <v>21</v>
      </c>
      <c r="D356" s="114"/>
      <c r="E356" s="114"/>
      <c r="F356" s="115"/>
      <c r="G356" s="113" t="s">
        <v>14</v>
      </c>
      <c r="H356" s="115"/>
      <c r="I356" s="113" t="s">
        <v>15</v>
      </c>
      <c r="J356" s="115"/>
      <c r="K356" s="113" t="s">
        <v>16</v>
      </c>
      <c r="L356" s="114"/>
      <c r="M356" s="115"/>
      <c r="N356" s="113" t="s">
        <v>17</v>
      </c>
      <c r="O356" s="114"/>
      <c r="P356" s="115"/>
    </row>
    <row r="357" spans="3:16" x14ac:dyDescent="0.25">
      <c r="C357" s="234" t="s">
        <v>32</v>
      </c>
      <c r="D357" s="234"/>
      <c r="E357" s="234"/>
      <c r="F357" s="234"/>
      <c r="G357" s="234" t="s">
        <v>30</v>
      </c>
      <c r="H357" s="234"/>
      <c r="I357" s="234">
        <f>12*1.81</f>
        <v>21.72</v>
      </c>
      <c r="J357" s="234"/>
      <c r="K357" s="236">
        <v>7595.09</v>
      </c>
      <c r="L357" s="236"/>
      <c r="M357" s="236"/>
      <c r="N357" s="195">
        <f>K357*I357</f>
        <v>164965.3548</v>
      </c>
      <c r="O357" s="196"/>
      <c r="P357" s="197"/>
    </row>
    <row r="358" spans="3:16" x14ac:dyDescent="0.25">
      <c r="C358" s="135" t="s">
        <v>33</v>
      </c>
      <c r="D358" s="135"/>
      <c r="E358" s="135"/>
      <c r="F358" s="135"/>
      <c r="G358" s="135" t="s">
        <v>30</v>
      </c>
      <c r="H358" s="135"/>
      <c r="I358" s="234">
        <f>12*1.81</f>
        <v>21.72</v>
      </c>
      <c r="J358" s="234"/>
      <c r="K358" s="236">
        <v>13041.42</v>
      </c>
      <c r="L358" s="236"/>
      <c r="M358" s="236"/>
      <c r="N358" s="211">
        <f>K358*I358</f>
        <v>283259.64240000001</v>
      </c>
      <c r="O358" s="211"/>
      <c r="P358" s="211"/>
    </row>
    <row r="359" spans="3:16" x14ac:dyDescent="0.25">
      <c r="C359" s="58"/>
      <c r="D359" s="58"/>
      <c r="E359" s="58"/>
      <c r="F359" s="58"/>
      <c r="G359" s="12"/>
      <c r="H359" s="12"/>
      <c r="I359" s="74"/>
      <c r="J359" s="12"/>
      <c r="K359" s="29"/>
      <c r="L359" s="12"/>
      <c r="M359" s="12"/>
      <c r="N359" s="231">
        <f>SUM(N357:P358)</f>
        <v>448224.99719999998</v>
      </c>
      <c r="O359" s="232"/>
      <c r="P359" s="233"/>
    </row>
    <row r="360" spans="3:16" x14ac:dyDescent="0.25">
      <c r="C360" s="12"/>
      <c r="D360" s="12"/>
      <c r="E360" s="12"/>
      <c r="F360" s="12"/>
      <c r="G360" s="12"/>
      <c r="H360" s="12"/>
      <c r="I360" s="12"/>
      <c r="J360" s="12"/>
      <c r="K360" s="17"/>
      <c r="L360" s="12"/>
      <c r="M360" s="12"/>
      <c r="N360" s="80"/>
      <c r="O360" s="59"/>
      <c r="P360" s="81"/>
    </row>
    <row r="361" spans="3:16" x14ac:dyDescent="0.25">
      <c r="C361" s="113" t="s">
        <v>26</v>
      </c>
      <c r="D361" s="114"/>
      <c r="E361" s="114"/>
      <c r="F361" s="115"/>
      <c r="G361" s="113" t="s">
        <v>14</v>
      </c>
      <c r="H361" s="115"/>
      <c r="I361" s="113" t="s">
        <v>15</v>
      </c>
      <c r="J361" s="115"/>
      <c r="K361" s="113" t="s">
        <v>16</v>
      </c>
      <c r="L361" s="114"/>
      <c r="M361" s="115"/>
      <c r="N361" s="113" t="s">
        <v>17</v>
      </c>
      <c r="O361" s="114"/>
      <c r="P361" s="115"/>
    </row>
    <row r="362" spans="3:16" x14ac:dyDescent="0.25">
      <c r="C362" s="12"/>
      <c r="D362" s="12"/>
      <c r="E362" s="12"/>
      <c r="F362" s="12"/>
      <c r="G362" s="12"/>
      <c r="H362" s="12"/>
      <c r="I362" s="12"/>
      <c r="J362" s="12"/>
      <c r="K362" s="17"/>
      <c r="L362" s="12"/>
      <c r="M362" s="12"/>
      <c r="N362" s="80"/>
      <c r="O362" s="59"/>
      <c r="P362" s="81"/>
    </row>
    <row r="363" spans="3:16" x14ac:dyDescent="0.25"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59"/>
      <c r="O363" s="58"/>
      <c r="P363" s="67"/>
    </row>
    <row r="364" spans="3:16" x14ac:dyDescent="0.25">
      <c r="C364" s="12"/>
      <c r="D364" s="12"/>
      <c r="E364" s="12"/>
      <c r="F364" s="12"/>
      <c r="G364" s="12"/>
      <c r="H364" s="12"/>
      <c r="I364" s="12"/>
      <c r="J364" s="12"/>
      <c r="K364" s="113" t="s">
        <v>22</v>
      </c>
      <c r="L364" s="114"/>
      <c r="M364" s="115"/>
      <c r="N364" s="287">
        <f>N346+N354+N359</f>
        <v>1437073.9210629999</v>
      </c>
      <c r="O364" s="288"/>
      <c r="P364" s="289"/>
    </row>
    <row r="365" spans="3:16" x14ac:dyDescent="0.25"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4"/>
    </row>
    <row r="366" spans="3:16" x14ac:dyDescent="0.25"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4"/>
    </row>
    <row r="367" spans="3:16" ht="17.25" x14ac:dyDescent="0.25">
      <c r="C367" s="148"/>
      <c r="D367" s="250" t="s">
        <v>0</v>
      </c>
      <c r="E367" s="250"/>
      <c r="F367" s="250"/>
      <c r="G367" s="250"/>
      <c r="H367" s="250"/>
      <c r="I367" s="250"/>
      <c r="J367" s="250"/>
      <c r="K367" s="250"/>
      <c r="L367" s="250"/>
      <c r="M367" s="250"/>
      <c r="N367" s="250"/>
      <c r="O367" s="250"/>
      <c r="P367" s="250"/>
    </row>
    <row r="368" spans="3:16" ht="17.25" x14ac:dyDescent="0.25">
      <c r="C368" s="148"/>
      <c r="D368" s="250" t="s">
        <v>1</v>
      </c>
      <c r="E368" s="250"/>
      <c r="F368" s="250"/>
      <c r="G368" s="250"/>
      <c r="H368" s="250"/>
      <c r="I368" s="250"/>
      <c r="J368" s="250"/>
      <c r="K368" s="250"/>
      <c r="L368" s="250"/>
      <c r="M368" s="250"/>
      <c r="N368" s="250"/>
      <c r="O368" s="250"/>
      <c r="P368" s="250"/>
    </row>
    <row r="369" spans="3:16" ht="17.25" x14ac:dyDescent="0.25">
      <c r="C369" s="148"/>
      <c r="D369" s="250" t="s">
        <v>2</v>
      </c>
      <c r="E369" s="250"/>
      <c r="F369" s="250"/>
      <c r="G369" s="250"/>
      <c r="H369" s="250"/>
      <c r="I369" s="250"/>
      <c r="J369" s="250"/>
      <c r="K369" s="250"/>
      <c r="L369" s="250"/>
      <c r="M369" s="250"/>
      <c r="N369" s="250"/>
      <c r="O369" s="250"/>
      <c r="P369" s="250"/>
    </row>
    <row r="370" spans="3:16" ht="17.25" x14ac:dyDescent="0.25">
      <c r="C370" s="148"/>
      <c r="D370" s="180" t="s">
        <v>3</v>
      </c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2"/>
    </row>
    <row r="371" spans="3:16" ht="17.25" x14ac:dyDescent="0.3">
      <c r="C371" s="14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8"/>
    </row>
    <row r="372" spans="3:16" ht="17.25" x14ac:dyDescent="0.25">
      <c r="C372" s="61" t="s">
        <v>4</v>
      </c>
      <c r="D372" s="149" t="s">
        <v>23</v>
      </c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</row>
    <row r="373" spans="3:16" ht="17.25" x14ac:dyDescent="0.3">
      <c r="C373" s="105" t="s">
        <v>5</v>
      </c>
      <c r="D373" s="152" t="s">
        <v>24</v>
      </c>
      <c r="E373" s="153"/>
      <c r="F373" s="153"/>
      <c r="G373" s="153"/>
      <c r="H373" s="153"/>
      <c r="I373" s="154"/>
      <c r="J373" s="155" t="s">
        <v>6</v>
      </c>
      <c r="K373" s="156"/>
      <c r="L373" s="157" t="s">
        <v>7</v>
      </c>
      <c r="M373" s="158"/>
      <c r="N373" s="158"/>
      <c r="O373" s="158"/>
      <c r="P373" s="159"/>
    </row>
    <row r="374" spans="3:16" ht="17.25" x14ac:dyDescent="0.25">
      <c r="C374" s="60" t="s">
        <v>8</v>
      </c>
      <c r="D374" s="160" t="s">
        <v>7</v>
      </c>
      <c r="E374" s="161"/>
      <c r="F374" s="161"/>
      <c r="G374" s="161"/>
      <c r="H374" s="161"/>
      <c r="I374" s="162"/>
      <c r="J374" s="163" t="s">
        <v>9</v>
      </c>
      <c r="K374" s="164"/>
      <c r="L374" s="165" t="s">
        <v>7</v>
      </c>
      <c r="M374" s="166"/>
      <c r="N374" s="166"/>
      <c r="O374" s="166"/>
      <c r="P374" s="167"/>
    </row>
    <row r="375" spans="3:16" ht="17.25" x14ac:dyDescent="0.3">
      <c r="C375" s="106" t="s">
        <v>10</v>
      </c>
      <c r="D375" s="143" t="s">
        <v>60</v>
      </c>
      <c r="E375" s="144"/>
      <c r="F375" s="144"/>
      <c r="G375" s="144"/>
      <c r="H375" s="144"/>
      <c r="I375" s="144"/>
      <c r="J375" s="144"/>
      <c r="K375" s="144"/>
      <c r="L375" s="144"/>
      <c r="M375" s="144"/>
      <c r="N375" s="145"/>
      <c r="O375" s="8" t="s">
        <v>11</v>
      </c>
      <c r="P375" s="70" t="s">
        <v>61</v>
      </c>
    </row>
    <row r="376" spans="3:16" ht="17.25" x14ac:dyDescent="0.3">
      <c r="C376" s="14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8"/>
    </row>
    <row r="377" spans="3:16" x14ac:dyDescent="0.25">
      <c r="C377" s="113" t="s">
        <v>13</v>
      </c>
      <c r="D377" s="114"/>
      <c r="E377" s="114"/>
      <c r="F377" s="115"/>
      <c r="G377" s="113" t="s">
        <v>14</v>
      </c>
      <c r="H377" s="115"/>
      <c r="I377" s="113" t="s">
        <v>15</v>
      </c>
      <c r="J377" s="115"/>
      <c r="K377" s="113" t="s">
        <v>16</v>
      </c>
      <c r="L377" s="114"/>
      <c r="M377" s="115"/>
      <c r="N377" s="113" t="s">
        <v>17</v>
      </c>
      <c r="O377" s="114"/>
      <c r="P377" s="115"/>
    </row>
    <row r="378" spans="3:16" x14ac:dyDescent="0.25">
      <c r="C378" s="126" t="s">
        <v>49</v>
      </c>
      <c r="D378" s="127"/>
      <c r="E378" s="127"/>
      <c r="F378" s="128"/>
      <c r="G378" s="126" t="s">
        <v>18</v>
      </c>
      <c r="H378" s="128"/>
      <c r="I378" s="126">
        <f>0.072*604.27</f>
        <v>43.507439999999995</v>
      </c>
      <c r="J378" s="128"/>
      <c r="K378" s="28">
        <v>844</v>
      </c>
      <c r="L378" s="22"/>
      <c r="M378" s="23"/>
      <c r="N378" s="224">
        <f>K378*I378</f>
        <v>36720.279359999993</v>
      </c>
      <c r="O378" s="225"/>
      <c r="P378" s="226"/>
    </row>
    <row r="379" spans="3:16" x14ac:dyDescent="0.25">
      <c r="C379" s="200"/>
      <c r="D379" s="139"/>
      <c r="E379" s="139"/>
      <c r="F379" s="139"/>
      <c r="G379" s="12"/>
      <c r="H379" s="12"/>
      <c r="I379" s="214"/>
      <c r="J379" s="214"/>
      <c r="K379" s="245"/>
      <c r="L379" s="245"/>
      <c r="M379" s="245"/>
      <c r="N379" s="110">
        <f>N378</f>
        <v>36720.279359999993</v>
      </c>
      <c r="O379" s="111"/>
      <c r="P379" s="112"/>
    </row>
    <row r="380" spans="3:16" x14ac:dyDescent="0.25"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39"/>
      <c r="O380" s="139"/>
      <c r="P380" s="140"/>
    </row>
    <row r="381" spans="3:16" x14ac:dyDescent="0.25">
      <c r="C381" s="113" t="s">
        <v>19</v>
      </c>
      <c r="D381" s="114"/>
      <c r="E381" s="114"/>
      <c r="F381" s="115"/>
      <c r="G381" s="113" t="s">
        <v>14</v>
      </c>
      <c r="H381" s="115"/>
      <c r="I381" s="113" t="s">
        <v>15</v>
      </c>
      <c r="J381" s="115"/>
      <c r="K381" s="113" t="s">
        <v>16</v>
      </c>
      <c r="L381" s="114"/>
      <c r="M381" s="115"/>
      <c r="N381" s="113" t="s">
        <v>17</v>
      </c>
      <c r="O381" s="114"/>
      <c r="P381" s="115"/>
    </row>
    <row r="382" spans="3:16" x14ac:dyDescent="0.25">
      <c r="C382" s="234" t="s">
        <v>62</v>
      </c>
      <c r="D382" s="234"/>
      <c r="E382" s="234"/>
      <c r="F382" s="234"/>
      <c r="G382" s="234" t="s">
        <v>54</v>
      </c>
      <c r="H382" s="234"/>
      <c r="I382" s="53">
        <f>1.05*604.27</f>
        <v>634.48350000000005</v>
      </c>
      <c r="J382" s="54"/>
      <c r="K382" s="238">
        <v>2386.88</v>
      </c>
      <c r="L382" s="238"/>
      <c r="M382" s="238"/>
      <c r="N382" s="38">
        <f>K382*I382</f>
        <v>1514435.9764800002</v>
      </c>
      <c r="O382" s="39"/>
      <c r="P382" s="40"/>
    </row>
    <row r="383" spans="3:16" x14ac:dyDescent="0.25">
      <c r="C383" s="234" t="s">
        <v>53</v>
      </c>
      <c r="D383" s="234"/>
      <c r="E383" s="234"/>
      <c r="F383" s="234"/>
      <c r="G383" s="234" t="s">
        <v>54</v>
      </c>
      <c r="H383" s="234"/>
      <c r="I383" s="53">
        <f>0.03*604.27</f>
        <v>18.1281</v>
      </c>
      <c r="J383" s="54"/>
      <c r="K383" s="304">
        <v>2760.25</v>
      </c>
      <c r="L383" s="304"/>
      <c r="M383" s="304"/>
      <c r="N383" s="41">
        <f>K383*I383</f>
        <v>50038.088024999997</v>
      </c>
      <c r="O383" s="42"/>
      <c r="P383" s="43"/>
    </row>
    <row r="384" spans="3:16" x14ac:dyDescent="0.25">
      <c r="C384" s="234" t="s">
        <v>63</v>
      </c>
      <c r="D384" s="234"/>
      <c r="E384" s="234"/>
      <c r="F384" s="234"/>
      <c r="G384" s="234" t="s">
        <v>46</v>
      </c>
      <c r="H384" s="234"/>
      <c r="I384" s="53">
        <f>0.03*604.27</f>
        <v>18.1281</v>
      </c>
      <c r="J384" s="54"/>
      <c r="K384" s="239">
        <v>3748.5</v>
      </c>
      <c r="L384" s="239"/>
      <c r="M384" s="239"/>
      <c r="N384" s="41">
        <f>K384*I384</f>
        <v>67953.182849999997</v>
      </c>
      <c r="O384" s="42"/>
      <c r="P384" s="43"/>
    </row>
    <row r="385" spans="3:16" x14ac:dyDescent="0.25">
      <c r="C385" s="74"/>
      <c r="D385" s="18"/>
      <c r="E385" s="18"/>
      <c r="F385" s="18"/>
      <c r="G385" s="74"/>
      <c r="H385" s="18"/>
      <c r="I385" s="74"/>
      <c r="J385" s="18"/>
      <c r="K385" s="36"/>
      <c r="L385" s="18"/>
      <c r="M385" s="18"/>
      <c r="N385" s="110">
        <f>N382+N383+N384</f>
        <v>1632427.2473550001</v>
      </c>
      <c r="O385" s="111"/>
      <c r="P385" s="112"/>
    </row>
    <row r="386" spans="3:16" x14ac:dyDescent="0.25"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4"/>
    </row>
    <row r="387" spans="3:16" x14ac:dyDescent="0.25">
      <c r="C387" s="113" t="s">
        <v>21</v>
      </c>
      <c r="D387" s="114"/>
      <c r="E387" s="114"/>
      <c r="F387" s="115"/>
      <c r="G387" s="113" t="s">
        <v>14</v>
      </c>
      <c r="H387" s="115"/>
      <c r="I387" s="113" t="s">
        <v>15</v>
      </c>
      <c r="J387" s="115"/>
      <c r="K387" s="113" t="s">
        <v>16</v>
      </c>
      <c r="L387" s="114"/>
      <c r="M387" s="115"/>
      <c r="N387" s="113" t="s">
        <v>17</v>
      </c>
      <c r="O387" s="114"/>
      <c r="P387" s="115"/>
    </row>
    <row r="388" spans="3:16" x14ac:dyDescent="0.25">
      <c r="C388" s="234" t="s">
        <v>32</v>
      </c>
      <c r="D388" s="234"/>
      <c r="E388" s="234"/>
      <c r="F388" s="234"/>
      <c r="G388" s="234" t="s">
        <v>30</v>
      </c>
      <c r="H388" s="234"/>
      <c r="I388" s="234">
        <f>0.0598*604.27</f>
        <v>36.135345999999998</v>
      </c>
      <c r="J388" s="234"/>
      <c r="K388" s="236">
        <v>7595.09</v>
      </c>
      <c r="L388" s="236"/>
      <c r="M388" s="236"/>
      <c r="N388" s="195">
        <f>K388*I388</f>
        <v>274451.20505113999</v>
      </c>
      <c r="O388" s="196"/>
      <c r="P388" s="197"/>
    </row>
    <row r="389" spans="3:16" x14ac:dyDescent="0.25">
      <c r="C389" s="135" t="s">
        <v>33</v>
      </c>
      <c r="D389" s="135"/>
      <c r="E389" s="135"/>
      <c r="F389" s="135"/>
      <c r="G389" s="135" t="s">
        <v>30</v>
      </c>
      <c r="H389" s="135"/>
      <c r="I389" s="234">
        <f>0.0299*604.27</f>
        <v>18.067672999999999</v>
      </c>
      <c r="J389" s="234"/>
      <c r="K389" s="236">
        <v>13041.42</v>
      </c>
      <c r="L389" s="236"/>
      <c r="M389" s="236"/>
      <c r="N389" s="211">
        <f>K389*I389</f>
        <v>235628.11201565998</v>
      </c>
      <c r="O389" s="211"/>
      <c r="P389" s="211"/>
    </row>
    <row r="390" spans="3:16" x14ac:dyDescent="0.25">
      <c r="C390" s="58"/>
      <c r="D390" s="58"/>
      <c r="E390" s="58"/>
      <c r="F390" s="58"/>
      <c r="G390" s="12"/>
      <c r="H390" s="12"/>
      <c r="I390" s="74"/>
      <c r="J390" s="12"/>
      <c r="K390" s="29"/>
      <c r="L390" s="12"/>
      <c r="M390" s="12"/>
      <c r="N390" s="231">
        <f>SUM(N388:P389)</f>
        <v>510079.31706679997</v>
      </c>
      <c r="O390" s="232"/>
      <c r="P390" s="233"/>
    </row>
    <row r="391" spans="3:16" x14ac:dyDescent="0.25">
      <c r="C391" s="12"/>
      <c r="D391" s="12"/>
      <c r="E391" s="12"/>
      <c r="F391" s="12"/>
      <c r="G391" s="12"/>
      <c r="H391" s="12"/>
      <c r="I391" s="12"/>
      <c r="J391" s="12"/>
      <c r="K391" s="17"/>
      <c r="L391" s="12"/>
      <c r="M391" s="12"/>
      <c r="N391" s="80"/>
      <c r="O391" s="59"/>
      <c r="P391" s="81"/>
    </row>
    <row r="392" spans="3:16" x14ac:dyDescent="0.25">
      <c r="C392" s="113" t="s">
        <v>26</v>
      </c>
      <c r="D392" s="114"/>
      <c r="E392" s="114"/>
      <c r="F392" s="115"/>
      <c r="G392" s="113" t="s">
        <v>14</v>
      </c>
      <c r="H392" s="115"/>
      <c r="I392" s="113" t="s">
        <v>15</v>
      </c>
      <c r="J392" s="115"/>
      <c r="K392" s="113" t="s">
        <v>16</v>
      </c>
      <c r="L392" s="114"/>
      <c r="M392" s="115"/>
      <c r="N392" s="113" t="s">
        <v>17</v>
      </c>
      <c r="O392" s="114"/>
      <c r="P392" s="115"/>
    </row>
    <row r="393" spans="3:16" x14ac:dyDescent="0.25">
      <c r="C393" s="12"/>
      <c r="D393" s="12"/>
      <c r="E393" s="12"/>
      <c r="F393" s="12"/>
      <c r="G393" s="12"/>
      <c r="H393" s="12"/>
      <c r="I393" s="12"/>
      <c r="J393" s="12"/>
      <c r="K393" s="17"/>
      <c r="L393" s="12"/>
      <c r="M393" s="12"/>
      <c r="N393" s="80"/>
      <c r="O393" s="59"/>
      <c r="P393" s="81"/>
    </row>
    <row r="394" spans="3:16" x14ac:dyDescent="0.25"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59"/>
      <c r="O394" s="58"/>
      <c r="P394" s="67"/>
    </row>
    <row r="395" spans="3:16" x14ac:dyDescent="0.25">
      <c r="C395" s="10"/>
      <c r="D395" s="10"/>
      <c r="E395" s="10"/>
      <c r="F395" s="10"/>
      <c r="G395" s="10"/>
      <c r="H395" s="10"/>
      <c r="I395" s="10"/>
      <c r="J395" s="10"/>
      <c r="K395" s="113" t="s">
        <v>22</v>
      </c>
      <c r="L395" s="114"/>
      <c r="M395" s="115"/>
      <c r="N395" s="287">
        <f>N379+N385+N390</f>
        <v>2179226.8437818</v>
      </c>
      <c r="O395" s="288"/>
      <c r="P395" s="289"/>
    </row>
    <row r="396" spans="3:16" x14ac:dyDescent="0.25">
      <c r="C396" s="12"/>
      <c r="D396" s="12"/>
      <c r="E396" s="12"/>
      <c r="F396" s="12"/>
      <c r="G396" s="12"/>
      <c r="H396" s="12"/>
      <c r="I396" s="12"/>
      <c r="J396" s="12"/>
      <c r="K396" s="116" t="s">
        <v>245</v>
      </c>
      <c r="L396" s="117"/>
      <c r="M396" s="118"/>
      <c r="N396" s="228">
        <f>N395+N364</f>
        <v>3616300.7648447999</v>
      </c>
      <c r="O396" s="229"/>
      <c r="P396" s="230"/>
    </row>
    <row r="397" spans="3:16" x14ac:dyDescent="0.25"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4"/>
    </row>
    <row r="398" spans="3:16" ht="18.75" x14ac:dyDescent="0.3">
      <c r="C398" s="194" t="s">
        <v>238</v>
      </c>
      <c r="D398" s="194"/>
      <c r="E398" s="194"/>
      <c r="F398" s="194"/>
      <c r="G398" s="194"/>
      <c r="H398" s="194"/>
      <c r="I398" s="194"/>
      <c r="J398" s="194"/>
      <c r="K398" s="194"/>
      <c r="L398" s="194"/>
      <c r="M398" s="194"/>
      <c r="N398" s="194"/>
      <c r="O398" s="194"/>
      <c r="P398" s="194"/>
    </row>
    <row r="399" spans="3:16" ht="17.25" x14ac:dyDescent="0.25">
      <c r="C399" s="148"/>
      <c r="D399" s="250" t="s">
        <v>0</v>
      </c>
      <c r="E399" s="250"/>
      <c r="F399" s="250"/>
      <c r="G399" s="250"/>
      <c r="H399" s="250"/>
      <c r="I399" s="250"/>
      <c r="J399" s="250"/>
      <c r="K399" s="250"/>
      <c r="L399" s="250"/>
      <c r="M399" s="250"/>
      <c r="N399" s="250"/>
      <c r="O399" s="250"/>
      <c r="P399" s="250"/>
    </row>
    <row r="400" spans="3:16" ht="17.25" x14ac:dyDescent="0.25">
      <c r="C400" s="148"/>
      <c r="D400" s="250" t="s">
        <v>1</v>
      </c>
      <c r="E400" s="250"/>
      <c r="F400" s="250"/>
      <c r="G400" s="250"/>
      <c r="H400" s="250"/>
      <c r="I400" s="250"/>
      <c r="J400" s="250"/>
      <c r="K400" s="250"/>
      <c r="L400" s="250"/>
      <c r="M400" s="250"/>
      <c r="N400" s="250"/>
      <c r="O400" s="250"/>
      <c r="P400" s="250"/>
    </row>
    <row r="401" spans="3:16" ht="17.25" x14ac:dyDescent="0.25">
      <c r="C401" s="148"/>
      <c r="D401" s="250" t="s">
        <v>2</v>
      </c>
      <c r="E401" s="250"/>
      <c r="F401" s="250"/>
      <c r="G401" s="250"/>
      <c r="H401" s="250"/>
      <c r="I401" s="250"/>
      <c r="J401" s="250"/>
      <c r="K401" s="250"/>
      <c r="L401" s="250"/>
      <c r="M401" s="250"/>
      <c r="N401" s="250"/>
      <c r="O401" s="250"/>
      <c r="P401" s="250"/>
    </row>
    <row r="402" spans="3:16" ht="17.25" x14ac:dyDescent="0.25">
      <c r="C402" s="148"/>
      <c r="D402" s="180" t="s">
        <v>3</v>
      </c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2"/>
    </row>
    <row r="403" spans="3:16" ht="17.25" x14ac:dyDescent="0.3">
      <c r="C403" s="14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8"/>
    </row>
    <row r="404" spans="3:16" ht="17.25" x14ac:dyDescent="0.25">
      <c r="C404" s="61" t="s">
        <v>4</v>
      </c>
      <c r="D404" s="149" t="s">
        <v>23</v>
      </c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1"/>
    </row>
    <row r="405" spans="3:16" ht="17.25" x14ac:dyDescent="0.3">
      <c r="C405" s="105" t="s">
        <v>5</v>
      </c>
      <c r="D405" s="152" t="s">
        <v>24</v>
      </c>
      <c r="E405" s="153"/>
      <c r="F405" s="153"/>
      <c r="G405" s="153"/>
      <c r="H405" s="153"/>
      <c r="I405" s="154"/>
      <c r="J405" s="155" t="s">
        <v>6</v>
      </c>
      <c r="K405" s="156"/>
      <c r="L405" s="157" t="s">
        <v>7</v>
      </c>
      <c r="M405" s="158"/>
      <c r="N405" s="158"/>
      <c r="O405" s="158"/>
      <c r="P405" s="159"/>
    </row>
    <row r="406" spans="3:16" ht="17.25" x14ac:dyDescent="0.25">
      <c r="C406" s="60" t="s">
        <v>8</v>
      </c>
      <c r="D406" s="160" t="s">
        <v>7</v>
      </c>
      <c r="E406" s="161"/>
      <c r="F406" s="161"/>
      <c r="G406" s="161"/>
      <c r="H406" s="161"/>
      <c r="I406" s="162"/>
      <c r="J406" s="163" t="s">
        <v>9</v>
      </c>
      <c r="K406" s="164"/>
      <c r="L406" s="165" t="s">
        <v>7</v>
      </c>
      <c r="M406" s="166"/>
      <c r="N406" s="166"/>
      <c r="O406" s="166"/>
      <c r="P406" s="167"/>
    </row>
    <row r="407" spans="3:16" ht="17.25" x14ac:dyDescent="0.3">
      <c r="C407" s="106" t="s">
        <v>10</v>
      </c>
      <c r="D407" s="143" t="s">
        <v>83</v>
      </c>
      <c r="E407" s="144"/>
      <c r="F407" s="144"/>
      <c r="G407" s="144"/>
      <c r="H407" s="144"/>
      <c r="I407" s="144"/>
      <c r="J407" s="144"/>
      <c r="K407" s="144"/>
      <c r="L407" s="144"/>
      <c r="M407" s="144"/>
      <c r="N407" s="145"/>
      <c r="O407" s="8" t="s">
        <v>11</v>
      </c>
      <c r="P407" s="70" t="s">
        <v>12</v>
      </c>
    </row>
    <row r="408" spans="3:16" ht="17.25" x14ac:dyDescent="0.3">
      <c r="C408" s="14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8"/>
    </row>
    <row r="409" spans="3:16" x14ac:dyDescent="0.25">
      <c r="C409" s="113" t="s">
        <v>13</v>
      </c>
      <c r="D409" s="114"/>
      <c r="E409" s="114"/>
      <c r="F409" s="115"/>
      <c r="G409" s="113" t="s">
        <v>14</v>
      </c>
      <c r="H409" s="115"/>
      <c r="I409" s="113" t="s">
        <v>15</v>
      </c>
      <c r="J409" s="115"/>
      <c r="K409" s="113" t="s">
        <v>16</v>
      </c>
      <c r="L409" s="114"/>
      <c r="M409" s="115"/>
      <c r="N409" s="113" t="s">
        <v>17</v>
      </c>
      <c r="O409" s="114"/>
      <c r="P409" s="115"/>
    </row>
    <row r="410" spans="3:16" x14ac:dyDescent="0.25">
      <c r="C410" s="126" t="s">
        <v>49</v>
      </c>
      <c r="D410" s="127"/>
      <c r="E410" s="127"/>
      <c r="F410" s="128"/>
      <c r="G410" s="126" t="s">
        <v>18</v>
      </c>
      <c r="H410" s="128"/>
      <c r="I410" s="240">
        <f>0.055*65.61</f>
        <v>3.6085500000000001</v>
      </c>
      <c r="J410" s="241"/>
      <c r="K410" s="28">
        <f>9493</f>
        <v>9493</v>
      </c>
      <c r="L410" s="22"/>
      <c r="M410" s="23"/>
      <c r="N410" s="242">
        <f>I410*K410</f>
        <v>34255.965150000004</v>
      </c>
      <c r="O410" s="243"/>
      <c r="P410" s="244"/>
    </row>
    <row r="411" spans="3:16" x14ac:dyDescent="0.25">
      <c r="C411" s="200"/>
      <c r="D411" s="139"/>
      <c r="E411" s="139"/>
      <c r="F411" s="139"/>
      <c r="G411" s="12"/>
      <c r="H411" s="12"/>
      <c r="I411" s="214"/>
      <c r="J411" s="214"/>
      <c r="K411" s="245"/>
      <c r="L411" s="245"/>
      <c r="M411" s="245"/>
      <c r="N411" s="246">
        <f>N410</f>
        <v>34255.965150000004</v>
      </c>
      <c r="O411" s="247"/>
      <c r="P411" s="248"/>
    </row>
    <row r="412" spans="3:16" x14ac:dyDescent="0.25"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39"/>
      <c r="O412" s="139"/>
      <c r="P412" s="140"/>
    </row>
    <row r="413" spans="3:16" x14ac:dyDescent="0.25">
      <c r="C413" s="113" t="s">
        <v>19</v>
      </c>
      <c r="D413" s="114"/>
      <c r="E413" s="114"/>
      <c r="F413" s="115"/>
      <c r="G413" s="141" t="s">
        <v>14</v>
      </c>
      <c r="H413" s="141"/>
      <c r="I413" s="141" t="s">
        <v>15</v>
      </c>
      <c r="J413" s="141"/>
      <c r="K413" s="113" t="s">
        <v>16</v>
      </c>
      <c r="L413" s="114"/>
      <c r="M413" s="115"/>
      <c r="N413" s="113" t="s">
        <v>17</v>
      </c>
      <c r="O413" s="114"/>
      <c r="P413" s="115"/>
    </row>
    <row r="414" spans="3:16" x14ac:dyDescent="0.25">
      <c r="C414" s="234" t="s">
        <v>84</v>
      </c>
      <c r="D414" s="234"/>
      <c r="E414" s="234"/>
      <c r="F414" s="234"/>
      <c r="G414" s="234" t="s">
        <v>85</v>
      </c>
      <c r="H414" s="234"/>
      <c r="I414" s="234">
        <f>3.63*65.61</f>
        <v>238.1643</v>
      </c>
      <c r="J414" s="234"/>
      <c r="K414" s="239">
        <v>20</v>
      </c>
      <c r="L414" s="239"/>
      <c r="M414" s="239"/>
      <c r="N414" s="206">
        <f>K414*I414</f>
        <v>4763.2860000000001</v>
      </c>
      <c r="O414" s="137"/>
      <c r="P414" s="137"/>
    </row>
    <row r="415" spans="3:16" x14ac:dyDescent="0.25">
      <c r="C415" s="234" t="s">
        <v>86</v>
      </c>
      <c r="D415" s="234"/>
      <c r="E415" s="234"/>
      <c r="F415" s="234"/>
      <c r="G415" s="234" t="s">
        <v>20</v>
      </c>
      <c r="H415" s="234"/>
      <c r="I415" s="234">
        <f>0.02*65.1</f>
        <v>1.3019999999999998</v>
      </c>
      <c r="J415" s="234"/>
      <c r="K415" s="239">
        <v>364885</v>
      </c>
      <c r="L415" s="239"/>
      <c r="M415" s="239"/>
      <c r="N415" s="311">
        <f>K415*I415</f>
        <v>475080.26999999996</v>
      </c>
      <c r="O415" s="312"/>
      <c r="P415" s="313"/>
    </row>
    <row r="416" spans="3:16" x14ac:dyDescent="0.25">
      <c r="C416" s="74"/>
      <c r="D416" s="18"/>
      <c r="E416" s="18"/>
      <c r="F416" s="18"/>
      <c r="G416" s="74"/>
      <c r="H416" s="18"/>
      <c r="I416" s="74"/>
      <c r="J416" s="18"/>
      <c r="K416" s="36"/>
      <c r="L416" s="18"/>
      <c r="M416" s="18"/>
      <c r="N416" s="138">
        <f>N414+N415</f>
        <v>479843.55599999998</v>
      </c>
      <c r="O416" s="138"/>
      <c r="P416" s="138"/>
    </row>
    <row r="417" spans="3:16" x14ac:dyDescent="0.25"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4"/>
    </row>
    <row r="418" spans="3:16" x14ac:dyDescent="0.25">
      <c r="C418" s="113" t="s">
        <v>21</v>
      </c>
      <c r="D418" s="114"/>
      <c r="E418" s="114"/>
      <c r="F418" s="115"/>
      <c r="G418" s="113" t="s">
        <v>14</v>
      </c>
      <c r="H418" s="115"/>
      <c r="I418" s="113" t="s">
        <v>15</v>
      </c>
      <c r="J418" s="115"/>
      <c r="K418" s="113" t="s">
        <v>16</v>
      </c>
      <c r="L418" s="114"/>
      <c r="M418" s="115"/>
      <c r="N418" s="113" t="s">
        <v>17</v>
      </c>
      <c r="O418" s="114"/>
      <c r="P418" s="115"/>
    </row>
    <row r="419" spans="3:16" x14ac:dyDescent="0.25">
      <c r="C419" s="234" t="s">
        <v>32</v>
      </c>
      <c r="D419" s="234"/>
      <c r="E419" s="234"/>
      <c r="F419" s="234"/>
      <c r="G419" s="234" t="s">
        <v>41</v>
      </c>
      <c r="H419" s="234"/>
      <c r="I419" s="235">
        <f>0.46*65.62</f>
        <v>30.185200000000002</v>
      </c>
      <c r="J419" s="235"/>
      <c r="K419" s="236">
        <v>7595.09</v>
      </c>
      <c r="L419" s="236"/>
      <c r="M419" s="236"/>
      <c r="N419" s="195">
        <f>K419*I419</f>
        <v>229259.31066800002</v>
      </c>
      <c r="O419" s="196"/>
      <c r="P419" s="197"/>
    </row>
    <row r="420" spans="3:16" x14ac:dyDescent="0.25">
      <c r="C420" s="135" t="s">
        <v>33</v>
      </c>
      <c r="D420" s="135"/>
      <c r="E420" s="135"/>
      <c r="F420" s="135"/>
      <c r="G420" s="135" t="s">
        <v>41</v>
      </c>
      <c r="H420" s="135"/>
      <c r="I420" s="235">
        <f>0.46*65.62</f>
        <v>30.185200000000002</v>
      </c>
      <c r="J420" s="235"/>
      <c r="K420" s="236">
        <v>13041.42</v>
      </c>
      <c r="L420" s="236"/>
      <c r="M420" s="236"/>
      <c r="N420" s="211">
        <f>K420*I420</f>
        <v>393657.87098400004</v>
      </c>
      <c r="O420" s="211"/>
      <c r="P420" s="211"/>
    </row>
    <row r="421" spans="3:16" x14ac:dyDescent="0.25">
      <c r="C421" s="58"/>
      <c r="D421" s="58"/>
      <c r="E421" s="58"/>
      <c r="F421" s="58"/>
      <c r="G421" s="12"/>
      <c r="H421" s="12"/>
      <c r="I421" s="74"/>
      <c r="J421" s="12"/>
      <c r="K421" s="29"/>
      <c r="L421" s="12"/>
      <c r="M421" s="12"/>
      <c r="N421" s="231">
        <f>SUM(N419:P420)</f>
        <v>622917.18165200006</v>
      </c>
      <c r="O421" s="232"/>
      <c r="P421" s="233"/>
    </row>
    <row r="422" spans="3:16" x14ac:dyDescent="0.25">
      <c r="C422" s="12"/>
      <c r="D422" s="12"/>
      <c r="E422" s="12"/>
      <c r="F422" s="12"/>
      <c r="G422" s="12"/>
      <c r="H422" s="12"/>
      <c r="I422" s="12"/>
      <c r="J422" s="12"/>
      <c r="K422" s="17"/>
      <c r="L422" s="12"/>
      <c r="M422" s="12"/>
      <c r="N422" s="80"/>
      <c r="O422" s="59"/>
      <c r="P422" s="81"/>
    </row>
    <row r="423" spans="3:16" x14ac:dyDescent="0.25">
      <c r="C423" s="113" t="s">
        <v>26</v>
      </c>
      <c r="D423" s="114"/>
      <c r="E423" s="114"/>
      <c r="F423" s="115"/>
      <c r="G423" s="113" t="s">
        <v>14</v>
      </c>
      <c r="H423" s="115"/>
      <c r="I423" s="113" t="s">
        <v>15</v>
      </c>
      <c r="J423" s="115"/>
      <c r="K423" s="113" t="s">
        <v>16</v>
      </c>
      <c r="L423" s="114"/>
      <c r="M423" s="115"/>
      <c r="N423" s="113" t="s">
        <v>17</v>
      </c>
      <c r="O423" s="114"/>
      <c r="P423" s="115"/>
    </row>
    <row r="424" spans="3:16" x14ac:dyDescent="0.25"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59"/>
      <c r="O424" s="58"/>
      <c r="P424" s="67"/>
    </row>
    <row r="425" spans="3:16" x14ac:dyDescent="0.25">
      <c r="C425" s="12"/>
      <c r="D425" s="12"/>
      <c r="E425" s="12"/>
      <c r="F425" s="12"/>
      <c r="G425" s="12"/>
      <c r="H425" s="12"/>
      <c r="I425" s="12"/>
      <c r="J425" s="12"/>
      <c r="K425" s="113" t="s">
        <v>22</v>
      </c>
      <c r="L425" s="114"/>
      <c r="M425" s="115"/>
      <c r="N425" s="287">
        <f>N411+N414+N421</f>
        <v>661936.43280200008</v>
      </c>
      <c r="O425" s="288"/>
      <c r="P425" s="289"/>
    </row>
    <row r="426" spans="3:16" x14ac:dyDescent="0.25">
      <c r="C426" s="12"/>
      <c r="D426" s="12"/>
      <c r="E426" s="12"/>
      <c r="F426" s="12"/>
      <c r="G426" s="12"/>
      <c r="H426" s="12"/>
      <c r="I426" s="12"/>
      <c r="J426" s="12"/>
      <c r="K426" s="116" t="s">
        <v>244</v>
      </c>
      <c r="L426" s="117"/>
      <c r="M426" s="118"/>
      <c r="N426" s="228">
        <f>N425</f>
        <v>661936.43280200008</v>
      </c>
      <c r="O426" s="229"/>
      <c r="P426" s="230"/>
    </row>
    <row r="427" spans="3:16" x14ac:dyDescent="0.25"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4"/>
    </row>
    <row r="428" spans="3:16" ht="18.75" x14ac:dyDescent="0.3">
      <c r="C428" s="194" t="s">
        <v>239</v>
      </c>
      <c r="D428" s="194"/>
      <c r="E428" s="194"/>
      <c r="F428" s="194"/>
      <c r="G428" s="194"/>
      <c r="H428" s="194"/>
      <c r="I428" s="194"/>
      <c r="J428" s="194"/>
      <c r="K428" s="194"/>
      <c r="L428" s="194"/>
      <c r="M428" s="194"/>
      <c r="N428" s="194"/>
      <c r="O428" s="194"/>
      <c r="P428" s="194"/>
    </row>
    <row r="429" spans="3:16" ht="17.25" x14ac:dyDescent="0.25">
      <c r="C429" s="148"/>
      <c r="D429" s="250" t="s">
        <v>0</v>
      </c>
      <c r="E429" s="250"/>
      <c r="F429" s="250"/>
      <c r="G429" s="250"/>
      <c r="H429" s="250"/>
      <c r="I429" s="250"/>
      <c r="J429" s="250"/>
      <c r="K429" s="250"/>
      <c r="L429" s="250"/>
      <c r="M429" s="250"/>
      <c r="N429" s="250"/>
      <c r="O429" s="250"/>
      <c r="P429" s="250"/>
    </row>
    <row r="430" spans="3:16" ht="17.25" x14ac:dyDescent="0.25">
      <c r="C430" s="148"/>
      <c r="D430" s="250" t="s">
        <v>1</v>
      </c>
      <c r="E430" s="250"/>
      <c r="F430" s="250"/>
      <c r="G430" s="250"/>
      <c r="H430" s="250"/>
      <c r="I430" s="250"/>
      <c r="J430" s="250"/>
      <c r="K430" s="250"/>
      <c r="L430" s="250"/>
      <c r="M430" s="250"/>
      <c r="N430" s="250"/>
      <c r="O430" s="250"/>
      <c r="P430" s="250"/>
    </row>
    <row r="431" spans="3:16" ht="17.25" x14ac:dyDescent="0.25">
      <c r="C431" s="148"/>
      <c r="D431" s="250" t="s">
        <v>2</v>
      </c>
      <c r="E431" s="250"/>
      <c r="F431" s="250"/>
      <c r="G431" s="250"/>
      <c r="H431" s="250"/>
      <c r="I431" s="250"/>
      <c r="J431" s="250"/>
      <c r="K431" s="250"/>
      <c r="L431" s="250"/>
      <c r="M431" s="250"/>
      <c r="N431" s="250"/>
      <c r="O431" s="250"/>
      <c r="P431" s="250"/>
    </row>
    <row r="432" spans="3:16" ht="17.25" x14ac:dyDescent="0.25">
      <c r="C432" s="148"/>
      <c r="D432" s="180" t="s">
        <v>3</v>
      </c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1"/>
      <c r="P432" s="182"/>
    </row>
    <row r="433" spans="3:16" ht="17.25" x14ac:dyDescent="0.3">
      <c r="C433" s="14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8"/>
    </row>
    <row r="434" spans="3:16" ht="17.25" x14ac:dyDescent="0.25">
      <c r="C434" s="61" t="s">
        <v>4</v>
      </c>
      <c r="D434" s="149" t="s">
        <v>23</v>
      </c>
      <c r="E434" s="150"/>
      <c r="F434" s="150"/>
      <c r="G434" s="150"/>
      <c r="H434" s="150"/>
      <c r="I434" s="150"/>
      <c r="J434" s="150"/>
      <c r="K434" s="150"/>
      <c r="L434" s="150"/>
      <c r="M434" s="150"/>
      <c r="N434" s="150"/>
      <c r="O434" s="150"/>
      <c r="P434" s="151"/>
    </row>
    <row r="435" spans="3:16" ht="17.25" x14ac:dyDescent="0.3">
      <c r="C435" s="105" t="s">
        <v>5</v>
      </c>
      <c r="D435" s="152" t="s">
        <v>24</v>
      </c>
      <c r="E435" s="153"/>
      <c r="F435" s="153"/>
      <c r="G435" s="153"/>
      <c r="H435" s="153"/>
      <c r="I435" s="154"/>
      <c r="J435" s="155" t="s">
        <v>6</v>
      </c>
      <c r="K435" s="156"/>
      <c r="L435" s="157" t="s">
        <v>7</v>
      </c>
      <c r="M435" s="158"/>
      <c r="N435" s="158"/>
      <c r="O435" s="158"/>
      <c r="P435" s="159"/>
    </row>
    <row r="436" spans="3:16" ht="17.25" x14ac:dyDescent="0.25">
      <c r="C436" s="60" t="s">
        <v>8</v>
      </c>
      <c r="D436" s="160" t="s">
        <v>7</v>
      </c>
      <c r="E436" s="161"/>
      <c r="F436" s="161"/>
      <c r="G436" s="161"/>
      <c r="H436" s="161"/>
      <c r="I436" s="162"/>
      <c r="J436" s="163" t="s">
        <v>9</v>
      </c>
      <c r="K436" s="164"/>
      <c r="L436" s="165" t="s">
        <v>7</v>
      </c>
      <c r="M436" s="166"/>
      <c r="N436" s="166"/>
      <c r="O436" s="166"/>
      <c r="P436" s="167"/>
    </row>
    <row r="437" spans="3:16" ht="17.25" x14ac:dyDescent="0.3">
      <c r="C437" s="106" t="s">
        <v>10</v>
      </c>
      <c r="D437" s="143" t="s">
        <v>95</v>
      </c>
      <c r="E437" s="144"/>
      <c r="F437" s="144"/>
      <c r="G437" s="144"/>
      <c r="H437" s="144"/>
      <c r="I437" s="144"/>
      <c r="J437" s="144"/>
      <c r="K437" s="144"/>
      <c r="L437" s="144"/>
      <c r="M437" s="144"/>
      <c r="N437" s="145"/>
      <c r="O437" s="8" t="s">
        <v>11</v>
      </c>
      <c r="P437" s="70" t="s">
        <v>12</v>
      </c>
    </row>
    <row r="438" spans="3:16" ht="17.25" x14ac:dyDescent="0.3">
      <c r="C438" s="14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8"/>
    </row>
    <row r="439" spans="3:16" x14ac:dyDescent="0.25">
      <c r="C439" s="113" t="s">
        <v>13</v>
      </c>
      <c r="D439" s="114"/>
      <c r="E439" s="114"/>
      <c r="F439" s="115"/>
      <c r="G439" s="113" t="s">
        <v>14</v>
      </c>
      <c r="H439" s="115"/>
      <c r="I439" s="113" t="s">
        <v>15</v>
      </c>
      <c r="J439" s="115"/>
      <c r="K439" s="113" t="s">
        <v>16</v>
      </c>
      <c r="L439" s="114"/>
      <c r="M439" s="115"/>
      <c r="N439" s="113" t="s">
        <v>17</v>
      </c>
      <c r="O439" s="114"/>
      <c r="P439" s="115"/>
    </row>
    <row r="440" spans="3:16" x14ac:dyDescent="0.25">
      <c r="C440" s="126" t="s">
        <v>49</v>
      </c>
      <c r="D440" s="127"/>
      <c r="E440" s="127"/>
      <c r="F440" s="128"/>
      <c r="G440" s="126" t="s">
        <v>18</v>
      </c>
      <c r="H440" s="128"/>
      <c r="I440" s="240">
        <f>0.033*34.69</f>
        <v>1.1447700000000001</v>
      </c>
      <c r="J440" s="241"/>
      <c r="K440" s="28">
        <v>15153</v>
      </c>
      <c r="L440" s="22"/>
      <c r="M440" s="23"/>
      <c r="N440" s="242">
        <f>I440*K440</f>
        <v>17346.699810000002</v>
      </c>
      <c r="O440" s="243"/>
      <c r="P440" s="244"/>
    </row>
    <row r="441" spans="3:16" x14ac:dyDescent="0.25">
      <c r="C441" s="200"/>
      <c r="D441" s="139"/>
      <c r="E441" s="139"/>
      <c r="F441" s="139"/>
      <c r="G441" s="12"/>
      <c r="H441" s="12"/>
      <c r="I441" s="214"/>
      <c r="J441" s="214"/>
      <c r="K441" s="245"/>
      <c r="L441" s="245"/>
      <c r="M441" s="245"/>
      <c r="N441" s="246">
        <f>N440</f>
        <v>17346.699810000002</v>
      </c>
      <c r="O441" s="247"/>
      <c r="P441" s="248"/>
    </row>
    <row r="442" spans="3:16" x14ac:dyDescent="0.25"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39"/>
      <c r="O442" s="139"/>
      <c r="P442" s="140"/>
    </row>
    <row r="443" spans="3:16" x14ac:dyDescent="0.25">
      <c r="C443" s="113" t="s">
        <v>19</v>
      </c>
      <c r="D443" s="114"/>
      <c r="E443" s="114"/>
      <c r="F443" s="115"/>
      <c r="G443" s="141" t="s">
        <v>14</v>
      </c>
      <c r="H443" s="141"/>
      <c r="I443" s="141" t="s">
        <v>15</v>
      </c>
      <c r="J443" s="141"/>
      <c r="K443" s="113" t="s">
        <v>16</v>
      </c>
      <c r="L443" s="114"/>
      <c r="M443" s="115"/>
      <c r="N443" s="113" t="s">
        <v>17</v>
      </c>
      <c r="O443" s="114"/>
      <c r="P443" s="115"/>
    </row>
    <row r="444" spans="3:16" x14ac:dyDescent="0.25">
      <c r="C444" s="234" t="s">
        <v>96</v>
      </c>
      <c r="D444" s="234"/>
      <c r="E444" s="234"/>
      <c r="F444" s="234"/>
      <c r="G444" s="234" t="s">
        <v>85</v>
      </c>
      <c r="H444" s="234"/>
      <c r="I444" s="235">
        <f>3*34.69</f>
        <v>104.07</v>
      </c>
      <c r="J444" s="235"/>
      <c r="K444" s="238">
        <v>20</v>
      </c>
      <c r="L444" s="238"/>
      <c r="M444" s="238"/>
      <c r="N444" s="290">
        <f t="shared" ref="N444" si="0">K444*I444</f>
        <v>2081.3999999999996</v>
      </c>
      <c r="O444" s="291"/>
      <c r="P444" s="292"/>
    </row>
    <row r="445" spans="3:16" x14ac:dyDescent="0.25">
      <c r="C445" s="234" t="s">
        <v>97</v>
      </c>
      <c r="D445" s="234"/>
      <c r="E445" s="234"/>
      <c r="F445" s="234"/>
      <c r="G445" s="234" t="s">
        <v>54</v>
      </c>
      <c r="H445" s="234"/>
      <c r="I445" s="235">
        <f>0.7*34.69</f>
        <v>24.282999999999998</v>
      </c>
      <c r="J445" s="235"/>
      <c r="K445" s="239">
        <v>1879.4</v>
      </c>
      <c r="L445" s="239"/>
      <c r="M445" s="239"/>
      <c r="N445" s="296">
        <f>K445*I445</f>
        <v>45637.470199999996</v>
      </c>
      <c r="O445" s="297"/>
      <c r="P445" s="298"/>
    </row>
    <row r="446" spans="3:16" x14ac:dyDescent="0.25">
      <c r="C446" s="234" t="s">
        <v>98</v>
      </c>
      <c r="D446" s="234"/>
      <c r="E446" s="234"/>
      <c r="F446" s="234"/>
      <c r="G446" s="234" t="s">
        <v>12</v>
      </c>
      <c r="H446" s="234"/>
      <c r="I446" s="235">
        <f>1.05*34.69</f>
        <v>36.424500000000002</v>
      </c>
      <c r="J446" s="235"/>
      <c r="K446" s="239">
        <v>24005.17</v>
      </c>
      <c r="L446" s="239"/>
      <c r="M446" s="239"/>
      <c r="N446" s="296">
        <f>K446*I446</f>
        <v>874376.31466499995</v>
      </c>
      <c r="O446" s="297"/>
      <c r="P446" s="298"/>
    </row>
    <row r="447" spans="3:16" x14ac:dyDescent="0.25">
      <c r="C447" s="234" t="s">
        <v>99</v>
      </c>
      <c r="D447" s="234"/>
      <c r="E447" s="234"/>
      <c r="F447" s="234"/>
      <c r="G447" s="234" t="s">
        <v>54</v>
      </c>
      <c r="H447" s="234"/>
      <c r="I447" s="235">
        <f>0.5*34.69</f>
        <v>17.344999999999999</v>
      </c>
      <c r="J447" s="235"/>
      <c r="K447" s="238">
        <v>4616.38</v>
      </c>
      <c r="L447" s="238"/>
      <c r="M447" s="238"/>
      <c r="N447" s="296">
        <f>K447*I447</f>
        <v>80071.111099999995</v>
      </c>
      <c r="O447" s="297"/>
      <c r="P447" s="298"/>
    </row>
    <row r="448" spans="3:16" x14ac:dyDescent="0.25">
      <c r="C448" s="234" t="s">
        <v>100</v>
      </c>
      <c r="D448" s="234"/>
      <c r="E448" s="234"/>
      <c r="F448" s="234"/>
      <c r="G448" s="237" t="s">
        <v>54</v>
      </c>
      <c r="H448" s="237"/>
      <c r="I448" s="235">
        <f>3.15*34.69</f>
        <v>109.27349999999998</v>
      </c>
      <c r="J448" s="235"/>
      <c r="K448" s="238">
        <v>1337.04</v>
      </c>
      <c r="L448" s="238"/>
      <c r="M448" s="238"/>
      <c r="N448" s="296">
        <f t="shared" ref="N448" si="1">K448*I448</f>
        <v>146103.04043999998</v>
      </c>
      <c r="O448" s="297"/>
      <c r="P448" s="298"/>
    </row>
    <row r="449" spans="3:16" x14ac:dyDescent="0.25">
      <c r="C449" s="74"/>
      <c r="D449" s="18"/>
      <c r="E449" s="18"/>
      <c r="F449" s="18"/>
      <c r="G449" s="74"/>
      <c r="H449" s="18"/>
      <c r="I449" s="74"/>
      <c r="J449" s="18"/>
      <c r="K449" s="36"/>
      <c r="L449" s="18"/>
      <c r="M449" s="18"/>
      <c r="N449" s="138">
        <f>N444+N445+N446+N447+N448</f>
        <v>1148269.336405</v>
      </c>
      <c r="O449" s="138"/>
      <c r="P449" s="138"/>
    </row>
    <row r="450" spans="3:16" x14ac:dyDescent="0.25"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4"/>
    </row>
    <row r="451" spans="3:16" x14ac:dyDescent="0.25">
      <c r="C451" s="113" t="s">
        <v>21</v>
      </c>
      <c r="D451" s="114"/>
      <c r="E451" s="114"/>
      <c r="F451" s="115"/>
      <c r="G451" s="113" t="s">
        <v>14</v>
      </c>
      <c r="H451" s="115"/>
      <c r="I451" s="113" t="s">
        <v>15</v>
      </c>
      <c r="J451" s="115"/>
      <c r="K451" s="113" t="s">
        <v>16</v>
      </c>
      <c r="L451" s="114"/>
      <c r="M451" s="115"/>
      <c r="N451" s="113" t="s">
        <v>17</v>
      </c>
      <c r="O451" s="114"/>
      <c r="P451" s="115"/>
    </row>
    <row r="452" spans="3:16" x14ac:dyDescent="0.25">
      <c r="C452" s="234" t="s">
        <v>32</v>
      </c>
      <c r="D452" s="234"/>
      <c r="E452" s="234"/>
      <c r="F452" s="234"/>
      <c r="G452" s="234" t="s">
        <v>30</v>
      </c>
      <c r="H452" s="234"/>
      <c r="I452" s="235">
        <f>0.74*34.69</f>
        <v>25.670599999999997</v>
      </c>
      <c r="J452" s="235"/>
      <c r="K452" s="236">
        <v>7595.09</v>
      </c>
      <c r="L452" s="236"/>
      <c r="M452" s="236"/>
      <c r="N452" s="195">
        <f>K452*I452</f>
        <v>194970.51735399998</v>
      </c>
      <c r="O452" s="196"/>
      <c r="P452" s="197"/>
    </row>
    <row r="453" spans="3:16" x14ac:dyDescent="0.25">
      <c r="C453" s="135" t="s">
        <v>33</v>
      </c>
      <c r="D453" s="135"/>
      <c r="E453" s="135"/>
      <c r="F453" s="135"/>
      <c r="G453" s="135" t="s">
        <v>30</v>
      </c>
      <c r="H453" s="135"/>
      <c r="I453" s="235">
        <f>0.73*34.69</f>
        <v>25.323699999999999</v>
      </c>
      <c r="J453" s="235"/>
      <c r="K453" s="236">
        <v>13041.42</v>
      </c>
      <c r="L453" s="236"/>
      <c r="M453" s="236"/>
      <c r="N453" s="211">
        <f>K453*I453</f>
        <v>330257.00765399996</v>
      </c>
      <c r="O453" s="211"/>
      <c r="P453" s="211"/>
    </row>
    <row r="454" spans="3:16" x14ac:dyDescent="0.25">
      <c r="C454" s="58"/>
      <c r="D454" s="58"/>
      <c r="E454" s="58"/>
      <c r="F454" s="58"/>
      <c r="G454" s="12"/>
      <c r="H454" s="12"/>
      <c r="I454" s="74"/>
      <c r="J454" s="12"/>
      <c r="K454" s="29"/>
      <c r="L454" s="12"/>
      <c r="M454" s="12"/>
      <c r="N454" s="231">
        <f>SUM(N452:P453)</f>
        <v>525227.52500799997</v>
      </c>
      <c r="O454" s="232"/>
      <c r="P454" s="233"/>
    </row>
    <row r="455" spans="3:16" x14ac:dyDescent="0.25">
      <c r="C455" s="12"/>
      <c r="D455" s="12"/>
      <c r="E455" s="12"/>
      <c r="F455" s="12"/>
      <c r="G455" s="12"/>
      <c r="H455" s="12"/>
      <c r="I455" s="12"/>
      <c r="J455" s="12"/>
      <c r="K455" s="17"/>
      <c r="L455" s="12"/>
      <c r="M455" s="12"/>
      <c r="N455" s="80"/>
      <c r="O455" s="59"/>
      <c r="P455" s="81"/>
    </row>
    <row r="456" spans="3:16" x14ac:dyDescent="0.25">
      <c r="C456" s="113" t="s">
        <v>26</v>
      </c>
      <c r="D456" s="114"/>
      <c r="E456" s="114"/>
      <c r="F456" s="115"/>
      <c r="G456" s="113" t="s">
        <v>14</v>
      </c>
      <c r="H456" s="115"/>
      <c r="I456" s="113" t="s">
        <v>15</v>
      </c>
      <c r="J456" s="115"/>
      <c r="K456" s="113" t="s">
        <v>16</v>
      </c>
      <c r="L456" s="114"/>
      <c r="M456" s="115"/>
      <c r="N456" s="113" t="s">
        <v>17</v>
      </c>
      <c r="O456" s="114"/>
      <c r="P456" s="115"/>
    </row>
    <row r="457" spans="3:16" x14ac:dyDescent="0.25"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59"/>
      <c r="O457" s="58"/>
      <c r="P457" s="67"/>
    </row>
    <row r="458" spans="3:16" x14ac:dyDescent="0.25">
      <c r="C458" s="12"/>
      <c r="D458" s="12"/>
      <c r="E458" s="12"/>
      <c r="F458" s="12"/>
      <c r="G458" s="12"/>
      <c r="H458" s="12"/>
      <c r="I458" s="12"/>
      <c r="J458" s="12"/>
      <c r="K458" s="113" t="s">
        <v>22</v>
      </c>
      <c r="L458" s="114"/>
      <c r="M458" s="115"/>
      <c r="N458" s="110">
        <f>N441+N449+N454</f>
        <v>1690843.5612229998</v>
      </c>
      <c r="O458" s="111"/>
      <c r="P458" s="112"/>
    </row>
    <row r="459" spans="3:16" x14ac:dyDescent="0.25">
      <c r="C459" s="12"/>
      <c r="D459" s="12"/>
      <c r="E459" s="12"/>
      <c r="F459" s="12"/>
      <c r="G459" s="12"/>
      <c r="H459" s="12"/>
      <c r="I459" s="12"/>
      <c r="J459" s="12"/>
      <c r="K459" s="116" t="s">
        <v>244</v>
      </c>
      <c r="L459" s="117"/>
      <c r="M459" s="118"/>
      <c r="N459" s="283">
        <f>N458</f>
        <v>1690843.5612229998</v>
      </c>
      <c r="O459" s="284"/>
      <c r="P459" s="285"/>
    </row>
    <row r="460" spans="3:16" x14ac:dyDescent="0.25">
      <c r="C460" s="12"/>
      <c r="D460" s="12"/>
      <c r="E460" s="12"/>
      <c r="F460" s="12"/>
      <c r="G460" s="12"/>
      <c r="H460" s="12"/>
      <c r="I460" s="12"/>
      <c r="J460" s="12"/>
      <c r="K460" s="18"/>
      <c r="L460" s="18"/>
      <c r="M460" s="18"/>
      <c r="N460" s="103"/>
      <c r="O460" s="44"/>
      <c r="P460" s="104"/>
    </row>
    <row r="461" spans="3:16" x14ac:dyDescent="0.25">
      <c r="C461" s="12"/>
      <c r="D461" s="12"/>
      <c r="E461" s="12"/>
      <c r="F461" s="12"/>
      <c r="G461" s="12"/>
      <c r="H461" s="12"/>
      <c r="I461" s="12"/>
      <c r="J461" s="12"/>
      <c r="K461" s="18"/>
      <c r="L461" s="18"/>
      <c r="M461" s="18"/>
      <c r="N461" s="44"/>
      <c r="O461" s="44"/>
      <c r="P461" s="104"/>
    </row>
    <row r="462" spans="3:16" ht="18.75" x14ac:dyDescent="0.3">
      <c r="C462" s="194" t="s">
        <v>240</v>
      </c>
      <c r="D462" s="194"/>
      <c r="E462" s="194"/>
      <c r="F462" s="194"/>
      <c r="G462" s="194"/>
      <c r="H462" s="194"/>
      <c r="I462" s="194"/>
      <c r="J462" s="194"/>
      <c r="K462" s="194"/>
      <c r="L462" s="194"/>
      <c r="M462" s="194"/>
      <c r="N462" s="194"/>
      <c r="O462" s="194"/>
      <c r="P462" s="194"/>
    </row>
    <row r="463" spans="3:16" ht="17.25" x14ac:dyDescent="0.25">
      <c r="C463" s="148"/>
      <c r="D463" s="250" t="s">
        <v>0</v>
      </c>
      <c r="E463" s="250"/>
      <c r="F463" s="250"/>
      <c r="G463" s="250"/>
      <c r="H463" s="250"/>
      <c r="I463" s="250"/>
      <c r="J463" s="250"/>
      <c r="K463" s="250"/>
      <c r="L463" s="250"/>
      <c r="M463" s="250"/>
      <c r="N463" s="250"/>
      <c r="O463" s="250"/>
      <c r="P463" s="250"/>
    </row>
    <row r="464" spans="3:16" ht="17.25" x14ac:dyDescent="0.25">
      <c r="C464" s="148"/>
      <c r="D464" s="250" t="s">
        <v>1</v>
      </c>
      <c r="E464" s="250"/>
      <c r="F464" s="250"/>
      <c r="G464" s="250"/>
      <c r="H464" s="250"/>
      <c r="I464" s="250"/>
      <c r="J464" s="250"/>
      <c r="K464" s="250"/>
      <c r="L464" s="250"/>
      <c r="M464" s="250"/>
      <c r="N464" s="250"/>
      <c r="O464" s="250"/>
      <c r="P464" s="250"/>
    </row>
    <row r="465" spans="3:16" ht="17.25" x14ac:dyDescent="0.25">
      <c r="C465" s="148"/>
      <c r="D465" s="250" t="s">
        <v>2</v>
      </c>
      <c r="E465" s="250"/>
      <c r="F465" s="250"/>
      <c r="G465" s="250"/>
      <c r="H465" s="250"/>
      <c r="I465" s="250"/>
      <c r="J465" s="250"/>
      <c r="K465" s="250"/>
      <c r="L465" s="250"/>
      <c r="M465" s="250"/>
      <c r="N465" s="250"/>
      <c r="O465" s="250"/>
      <c r="P465" s="250"/>
    </row>
    <row r="466" spans="3:16" ht="17.25" x14ac:dyDescent="0.25">
      <c r="C466" s="148"/>
      <c r="D466" s="180" t="s">
        <v>3</v>
      </c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1"/>
      <c r="P466" s="182"/>
    </row>
    <row r="467" spans="3:16" ht="17.25" x14ac:dyDescent="0.3">
      <c r="C467" s="14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8"/>
    </row>
    <row r="468" spans="3:16" ht="17.25" x14ac:dyDescent="0.25">
      <c r="C468" s="61" t="s">
        <v>4</v>
      </c>
      <c r="D468" s="149" t="s">
        <v>23</v>
      </c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1"/>
    </row>
    <row r="469" spans="3:16" ht="17.25" x14ac:dyDescent="0.3">
      <c r="C469" s="105" t="s">
        <v>5</v>
      </c>
      <c r="D469" s="152" t="s">
        <v>24</v>
      </c>
      <c r="E469" s="153"/>
      <c r="F469" s="153"/>
      <c r="G469" s="153"/>
      <c r="H469" s="153"/>
      <c r="I469" s="154"/>
      <c r="J469" s="155" t="s">
        <v>6</v>
      </c>
      <c r="K469" s="156"/>
      <c r="L469" s="157" t="s">
        <v>7</v>
      </c>
      <c r="M469" s="158"/>
      <c r="N469" s="158"/>
      <c r="O469" s="158"/>
      <c r="P469" s="159"/>
    </row>
    <row r="470" spans="3:16" ht="17.25" x14ac:dyDescent="0.25">
      <c r="C470" s="60" t="s">
        <v>8</v>
      </c>
      <c r="D470" s="160" t="s">
        <v>7</v>
      </c>
      <c r="E470" s="161"/>
      <c r="F470" s="161"/>
      <c r="G470" s="161"/>
      <c r="H470" s="161"/>
      <c r="I470" s="162"/>
      <c r="J470" s="163" t="s">
        <v>9</v>
      </c>
      <c r="K470" s="164"/>
      <c r="L470" s="165" t="s">
        <v>7</v>
      </c>
      <c r="M470" s="166"/>
      <c r="N470" s="166"/>
      <c r="O470" s="166"/>
      <c r="P470" s="167"/>
    </row>
    <row r="471" spans="3:16" ht="17.25" x14ac:dyDescent="0.3">
      <c r="C471" s="106" t="s">
        <v>10</v>
      </c>
      <c r="D471" s="143" t="s">
        <v>108</v>
      </c>
      <c r="E471" s="144"/>
      <c r="F471" s="144"/>
      <c r="G471" s="144"/>
      <c r="H471" s="144"/>
      <c r="I471" s="144"/>
      <c r="J471" s="144"/>
      <c r="K471" s="144"/>
      <c r="L471" s="144"/>
      <c r="M471" s="144"/>
      <c r="N471" s="145"/>
      <c r="O471" s="8" t="s">
        <v>11</v>
      </c>
      <c r="P471" s="70" t="s">
        <v>12</v>
      </c>
    </row>
    <row r="472" spans="3:16" ht="17.25" x14ac:dyDescent="0.3">
      <c r="C472" s="14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8"/>
    </row>
    <row r="473" spans="3:16" x14ac:dyDescent="0.25">
      <c r="C473" s="113" t="s">
        <v>13</v>
      </c>
      <c r="D473" s="114"/>
      <c r="E473" s="114"/>
      <c r="F473" s="115"/>
      <c r="G473" s="113" t="s">
        <v>14</v>
      </c>
      <c r="H473" s="115"/>
      <c r="I473" s="113" t="s">
        <v>15</v>
      </c>
      <c r="J473" s="115"/>
      <c r="K473" s="113" t="s">
        <v>16</v>
      </c>
      <c r="L473" s="114"/>
      <c r="M473" s="115"/>
      <c r="N473" s="113" t="s">
        <v>17</v>
      </c>
      <c r="O473" s="114"/>
      <c r="P473" s="115"/>
    </row>
    <row r="474" spans="3:16" x14ac:dyDescent="0.25">
      <c r="C474" s="126" t="s">
        <v>49</v>
      </c>
      <c r="D474" s="127"/>
      <c r="E474" s="127"/>
      <c r="F474" s="128"/>
      <c r="G474" s="126" t="s">
        <v>18</v>
      </c>
      <c r="H474" s="128"/>
      <c r="I474" s="240">
        <f>0.05*34.69</f>
        <v>1.7344999999999999</v>
      </c>
      <c r="J474" s="241"/>
      <c r="K474" s="28">
        <v>19604</v>
      </c>
      <c r="L474" s="22"/>
      <c r="M474" s="23"/>
      <c r="N474" s="242">
        <f>I474*K474</f>
        <v>34003.137999999999</v>
      </c>
      <c r="O474" s="243"/>
      <c r="P474" s="244"/>
    </row>
    <row r="475" spans="3:16" x14ac:dyDescent="0.25">
      <c r="C475" s="200"/>
      <c r="D475" s="139"/>
      <c r="E475" s="139"/>
      <c r="F475" s="139"/>
      <c r="G475" s="12"/>
      <c r="H475" s="12"/>
      <c r="I475" s="214"/>
      <c r="J475" s="214"/>
      <c r="K475" s="245"/>
      <c r="L475" s="245"/>
      <c r="M475" s="245"/>
      <c r="N475" s="246">
        <f>N474</f>
        <v>34003.137999999999</v>
      </c>
      <c r="O475" s="247"/>
      <c r="P475" s="248"/>
    </row>
    <row r="476" spans="3:16" x14ac:dyDescent="0.25"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39"/>
      <c r="O476" s="139"/>
      <c r="P476" s="140"/>
    </row>
    <row r="477" spans="3:16" x14ac:dyDescent="0.25">
      <c r="C477" s="113" t="s">
        <v>19</v>
      </c>
      <c r="D477" s="114"/>
      <c r="E477" s="114"/>
      <c r="F477" s="115"/>
      <c r="G477" s="141" t="s">
        <v>14</v>
      </c>
      <c r="H477" s="141"/>
      <c r="I477" s="141" t="s">
        <v>15</v>
      </c>
      <c r="J477" s="141"/>
      <c r="K477" s="113" t="s">
        <v>16</v>
      </c>
      <c r="L477" s="114"/>
      <c r="M477" s="115"/>
      <c r="N477" s="113" t="s">
        <v>17</v>
      </c>
      <c r="O477" s="114"/>
      <c r="P477" s="115"/>
    </row>
    <row r="478" spans="3:16" x14ac:dyDescent="0.25">
      <c r="C478" s="234" t="s">
        <v>97</v>
      </c>
      <c r="D478" s="234"/>
      <c r="E478" s="234"/>
      <c r="F478" s="234"/>
      <c r="G478" s="234" t="s">
        <v>54</v>
      </c>
      <c r="H478" s="234"/>
      <c r="I478" s="235">
        <f>1.03*34.69</f>
        <v>35.730699999999999</v>
      </c>
      <c r="J478" s="235"/>
      <c r="K478" s="238">
        <v>1879.4</v>
      </c>
      <c r="L478" s="238"/>
      <c r="M478" s="238"/>
      <c r="N478" s="290">
        <f>K478*I478</f>
        <v>67152.277579999994</v>
      </c>
      <c r="O478" s="291"/>
      <c r="P478" s="292"/>
    </row>
    <row r="479" spans="3:16" x14ac:dyDescent="0.25">
      <c r="C479" s="234" t="s">
        <v>109</v>
      </c>
      <c r="D479" s="234"/>
      <c r="E479" s="234"/>
      <c r="F479" s="234"/>
      <c r="G479" s="234" t="s">
        <v>12</v>
      </c>
      <c r="H479" s="234"/>
      <c r="I479" s="235">
        <f>0.02*34.69</f>
        <v>0.69379999999999997</v>
      </c>
      <c r="J479" s="235"/>
      <c r="K479" s="239">
        <v>409242</v>
      </c>
      <c r="L479" s="239"/>
      <c r="M479" s="239"/>
      <c r="N479" s="296">
        <f>K479*I479</f>
        <v>283932.09960000002</v>
      </c>
      <c r="O479" s="297"/>
      <c r="P479" s="298"/>
    </row>
    <row r="480" spans="3:16" x14ac:dyDescent="0.25">
      <c r="C480" s="234" t="s">
        <v>110</v>
      </c>
      <c r="D480" s="234"/>
      <c r="E480" s="234"/>
      <c r="F480" s="234"/>
      <c r="G480" s="234" t="s">
        <v>12</v>
      </c>
      <c r="H480" s="234"/>
      <c r="I480" s="235">
        <f>1.03*34.69</f>
        <v>35.730699999999999</v>
      </c>
      <c r="J480" s="235"/>
      <c r="K480" s="238">
        <v>38018.449999999997</v>
      </c>
      <c r="L480" s="238"/>
      <c r="M480" s="238"/>
      <c r="N480" s="296">
        <f>K480*I480</f>
        <v>1358425.8314149999</v>
      </c>
      <c r="O480" s="297"/>
      <c r="P480" s="298"/>
    </row>
    <row r="481" spans="3:16" x14ac:dyDescent="0.25">
      <c r="C481" s="74"/>
      <c r="D481" s="18"/>
      <c r="E481" s="18"/>
      <c r="F481" s="18"/>
      <c r="G481" s="74"/>
      <c r="H481" s="18"/>
      <c r="I481" s="74"/>
      <c r="J481" s="18"/>
      <c r="K481" s="36"/>
      <c r="L481" s="18"/>
      <c r="M481" s="18"/>
      <c r="N481" s="138">
        <f>N478+N479+N480</f>
        <v>1709510.208595</v>
      </c>
      <c r="O481" s="138"/>
      <c r="P481" s="138"/>
    </row>
    <row r="482" spans="3:16" x14ac:dyDescent="0.25"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4"/>
    </row>
    <row r="483" spans="3:16" x14ac:dyDescent="0.25">
      <c r="C483" s="113" t="s">
        <v>21</v>
      </c>
      <c r="D483" s="114"/>
      <c r="E483" s="114"/>
      <c r="F483" s="115"/>
      <c r="G483" s="113" t="s">
        <v>14</v>
      </c>
      <c r="H483" s="115"/>
      <c r="I483" s="113" t="s">
        <v>15</v>
      </c>
      <c r="J483" s="115"/>
      <c r="K483" s="113" t="s">
        <v>16</v>
      </c>
      <c r="L483" s="114"/>
      <c r="M483" s="115"/>
      <c r="N483" s="113" t="s">
        <v>17</v>
      </c>
      <c r="O483" s="114"/>
      <c r="P483" s="115"/>
    </row>
    <row r="484" spans="3:16" x14ac:dyDescent="0.25">
      <c r="C484" s="234" t="s">
        <v>32</v>
      </c>
      <c r="D484" s="234"/>
      <c r="E484" s="234"/>
      <c r="F484" s="234"/>
      <c r="G484" s="234" t="s">
        <v>30</v>
      </c>
      <c r="H484" s="234"/>
      <c r="I484" s="235">
        <f>0.95*34.69</f>
        <v>32.955499999999994</v>
      </c>
      <c r="J484" s="235"/>
      <c r="K484" s="236">
        <v>7595.09</v>
      </c>
      <c r="L484" s="236"/>
      <c r="M484" s="236"/>
      <c r="N484" s="195">
        <f>K484*I484</f>
        <v>250299.98849499997</v>
      </c>
      <c r="O484" s="196"/>
      <c r="P484" s="197"/>
    </row>
    <row r="485" spans="3:16" x14ac:dyDescent="0.25">
      <c r="C485" s="135" t="s">
        <v>33</v>
      </c>
      <c r="D485" s="135"/>
      <c r="E485" s="135"/>
      <c r="F485" s="135"/>
      <c r="G485" s="135" t="s">
        <v>30</v>
      </c>
      <c r="H485" s="135"/>
      <c r="I485" s="235">
        <f>0.95*34.69</f>
        <v>32.955499999999994</v>
      </c>
      <c r="J485" s="235"/>
      <c r="K485" s="236">
        <v>13041.42</v>
      </c>
      <c r="L485" s="236"/>
      <c r="M485" s="236"/>
      <c r="N485" s="211">
        <f>K485*I485</f>
        <v>429786.51680999994</v>
      </c>
      <c r="O485" s="211"/>
      <c r="P485" s="211"/>
    </row>
    <row r="486" spans="3:16" x14ac:dyDescent="0.25">
      <c r="C486" s="58"/>
      <c r="D486" s="58"/>
      <c r="E486" s="58"/>
      <c r="F486" s="58"/>
      <c r="G486" s="12"/>
      <c r="H486" s="12"/>
      <c r="I486" s="74"/>
      <c r="J486" s="12"/>
      <c r="K486" s="29"/>
      <c r="L486" s="12"/>
      <c r="M486" s="12"/>
      <c r="N486" s="231">
        <f>SUM(N484:P485)</f>
        <v>680086.50530499988</v>
      </c>
      <c r="O486" s="232"/>
      <c r="P486" s="233"/>
    </row>
    <row r="487" spans="3:16" x14ac:dyDescent="0.25">
      <c r="C487" s="12"/>
      <c r="D487" s="12"/>
      <c r="E487" s="12"/>
      <c r="F487" s="12"/>
      <c r="G487" s="12"/>
      <c r="H487" s="12"/>
      <c r="I487" s="12"/>
      <c r="J487" s="12"/>
      <c r="K487" s="17"/>
      <c r="L487" s="12"/>
      <c r="M487" s="12"/>
      <c r="N487" s="80"/>
      <c r="O487" s="59"/>
      <c r="P487" s="81"/>
    </row>
    <row r="488" spans="3:16" x14ac:dyDescent="0.25">
      <c r="C488" s="113" t="s">
        <v>26</v>
      </c>
      <c r="D488" s="114"/>
      <c r="E488" s="114"/>
      <c r="F488" s="115"/>
      <c r="G488" s="113" t="s">
        <v>14</v>
      </c>
      <c r="H488" s="115"/>
      <c r="I488" s="113" t="s">
        <v>15</v>
      </c>
      <c r="J488" s="115"/>
      <c r="K488" s="113" t="s">
        <v>16</v>
      </c>
      <c r="L488" s="114"/>
      <c r="M488" s="115"/>
      <c r="N488" s="113" t="s">
        <v>17</v>
      </c>
      <c r="O488" s="114"/>
      <c r="P488" s="115"/>
    </row>
    <row r="489" spans="3:16" x14ac:dyDescent="0.25">
      <c r="C489" s="18"/>
      <c r="D489" s="18"/>
      <c r="E489" s="18"/>
      <c r="F489" s="18"/>
      <c r="G489" s="18"/>
      <c r="H489" s="18"/>
      <c r="I489" s="18"/>
      <c r="J489" s="18"/>
      <c r="K489" s="82"/>
      <c r="L489" s="83"/>
      <c r="M489" s="84"/>
      <c r="N489" s="82"/>
      <c r="O489" s="83"/>
      <c r="P489" s="84"/>
    </row>
    <row r="490" spans="3:16" x14ac:dyDescent="0.25">
      <c r="C490" s="12"/>
      <c r="D490" s="12"/>
      <c r="E490" s="12"/>
      <c r="F490" s="12"/>
      <c r="G490" s="12"/>
      <c r="H490" s="12"/>
      <c r="I490" s="12"/>
      <c r="J490" s="12"/>
      <c r="K490" s="113" t="s">
        <v>22</v>
      </c>
      <c r="L490" s="114"/>
      <c r="M490" s="115"/>
      <c r="N490" s="287">
        <f>N475+N481+N486</f>
        <v>2423599.8519000001</v>
      </c>
      <c r="O490" s="288"/>
      <c r="P490" s="289"/>
    </row>
    <row r="491" spans="3:16" x14ac:dyDescent="0.25">
      <c r="C491" s="12"/>
      <c r="D491" s="12"/>
      <c r="E491" s="12"/>
      <c r="F491" s="12"/>
      <c r="G491" s="12"/>
      <c r="H491" s="12"/>
      <c r="I491" s="12"/>
      <c r="J491" s="12"/>
      <c r="K491" s="18"/>
      <c r="L491" s="18"/>
      <c r="M491" s="18"/>
      <c r="N491" s="44"/>
      <c r="O491" s="44"/>
      <c r="P491" s="104"/>
    </row>
    <row r="492" spans="3:16" ht="17.25" x14ac:dyDescent="0.25">
      <c r="C492" s="148"/>
      <c r="D492" s="250" t="s">
        <v>0</v>
      </c>
      <c r="E492" s="250"/>
      <c r="F492" s="250"/>
      <c r="G492" s="250"/>
      <c r="H492" s="250"/>
      <c r="I492" s="250"/>
      <c r="J492" s="250"/>
      <c r="K492" s="250"/>
      <c r="L492" s="250"/>
      <c r="M492" s="250"/>
      <c r="N492" s="250"/>
      <c r="O492" s="250"/>
      <c r="P492" s="250"/>
    </row>
    <row r="493" spans="3:16" ht="17.25" x14ac:dyDescent="0.25">
      <c r="C493" s="148"/>
      <c r="D493" s="250" t="s">
        <v>1</v>
      </c>
      <c r="E493" s="250"/>
      <c r="F493" s="250"/>
      <c r="G493" s="250"/>
      <c r="H493" s="250"/>
      <c r="I493" s="250"/>
      <c r="J493" s="250"/>
      <c r="K493" s="250"/>
      <c r="L493" s="250"/>
      <c r="M493" s="250"/>
      <c r="N493" s="250"/>
      <c r="O493" s="250"/>
      <c r="P493" s="250"/>
    </row>
    <row r="494" spans="3:16" ht="17.25" x14ac:dyDescent="0.25">
      <c r="C494" s="148"/>
      <c r="D494" s="250" t="s">
        <v>2</v>
      </c>
      <c r="E494" s="250"/>
      <c r="F494" s="250"/>
      <c r="G494" s="250"/>
      <c r="H494" s="250"/>
      <c r="I494" s="250"/>
      <c r="J494" s="250"/>
      <c r="K494" s="250"/>
      <c r="L494" s="250"/>
      <c r="M494" s="250"/>
      <c r="N494" s="250"/>
      <c r="O494" s="250"/>
      <c r="P494" s="250"/>
    </row>
    <row r="495" spans="3:16" ht="17.25" x14ac:dyDescent="0.25">
      <c r="C495" s="148"/>
      <c r="D495" s="180" t="s">
        <v>3</v>
      </c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2"/>
    </row>
    <row r="496" spans="3:16" ht="17.25" x14ac:dyDescent="0.3">
      <c r="C496" s="146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8"/>
    </row>
    <row r="497" spans="3:16" ht="17.25" x14ac:dyDescent="0.25">
      <c r="C497" s="61" t="s">
        <v>4</v>
      </c>
      <c r="D497" s="149" t="s">
        <v>23</v>
      </c>
      <c r="E497" s="150"/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1"/>
    </row>
    <row r="498" spans="3:16" ht="17.25" x14ac:dyDescent="0.3">
      <c r="C498" s="105" t="s">
        <v>5</v>
      </c>
      <c r="D498" s="152" t="s">
        <v>24</v>
      </c>
      <c r="E498" s="153"/>
      <c r="F498" s="153"/>
      <c r="G498" s="153"/>
      <c r="H498" s="153"/>
      <c r="I498" s="154"/>
      <c r="J498" s="155" t="s">
        <v>6</v>
      </c>
      <c r="K498" s="156"/>
      <c r="L498" s="157" t="s">
        <v>7</v>
      </c>
      <c r="M498" s="158"/>
      <c r="N498" s="158"/>
      <c r="O498" s="158"/>
      <c r="P498" s="159"/>
    </row>
    <row r="499" spans="3:16" ht="17.25" x14ac:dyDescent="0.25">
      <c r="C499" s="60" t="s">
        <v>8</v>
      </c>
      <c r="D499" s="160" t="s">
        <v>7</v>
      </c>
      <c r="E499" s="161"/>
      <c r="F499" s="161"/>
      <c r="G499" s="161"/>
      <c r="H499" s="161"/>
      <c r="I499" s="162"/>
      <c r="J499" s="163" t="s">
        <v>9</v>
      </c>
      <c r="K499" s="164"/>
      <c r="L499" s="165" t="s">
        <v>7</v>
      </c>
      <c r="M499" s="166"/>
      <c r="N499" s="166"/>
      <c r="O499" s="166"/>
      <c r="P499" s="167"/>
    </row>
    <row r="500" spans="3:16" ht="17.25" x14ac:dyDescent="0.3">
      <c r="C500" s="106" t="s">
        <v>10</v>
      </c>
      <c r="D500" s="143" t="s">
        <v>111</v>
      </c>
      <c r="E500" s="144"/>
      <c r="F500" s="144"/>
      <c r="G500" s="144"/>
      <c r="H500" s="144"/>
      <c r="I500" s="144"/>
      <c r="J500" s="144"/>
      <c r="K500" s="144"/>
      <c r="L500" s="144"/>
      <c r="M500" s="144"/>
      <c r="N500" s="145"/>
      <c r="O500" s="8" t="s">
        <v>11</v>
      </c>
      <c r="P500" s="70" t="s">
        <v>48</v>
      </c>
    </row>
    <row r="501" spans="3:16" ht="17.25" x14ac:dyDescent="0.3">
      <c r="C501" s="146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8"/>
    </row>
    <row r="502" spans="3:16" x14ac:dyDescent="0.25">
      <c r="C502" s="113" t="s">
        <v>13</v>
      </c>
      <c r="D502" s="114"/>
      <c r="E502" s="114"/>
      <c r="F502" s="115"/>
      <c r="G502" s="113" t="s">
        <v>14</v>
      </c>
      <c r="H502" s="115"/>
      <c r="I502" s="113" t="s">
        <v>15</v>
      </c>
      <c r="J502" s="115"/>
      <c r="K502" s="113" t="s">
        <v>16</v>
      </c>
      <c r="L502" s="114"/>
      <c r="M502" s="115"/>
      <c r="N502" s="113" t="s">
        <v>17</v>
      </c>
      <c r="O502" s="114"/>
      <c r="P502" s="115"/>
    </row>
    <row r="503" spans="3:16" x14ac:dyDescent="0.25">
      <c r="C503" s="126" t="s">
        <v>49</v>
      </c>
      <c r="D503" s="127"/>
      <c r="E503" s="127"/>
      <c r="F503" s="128"/>
      <c r="G503" s="126" t="s">
        <v>18</v>
      </c>
      <c r="H503" s="128"/>
      <c r="I503" s="240">
        <f>0.05*33.56</f>
        <v>1.6780000000000002</v>
      </c>
      <c r="J503" s="241"/>
      <c r="K503" s="28">
        <v>10319</v>
      </c>
      <c r="L503" s="22"/>
      <c r="M503" s="23"/>
      <c r="N503" s="242">
        <f>I503*K503</f>
        <v>17315.282000000003</v>
      </c>
      <c r="O503" s="243"/>
      <c r="P503" s="244"/>
    </row>
    <row r="504" spans="3:16" x14ac:dyDescent="0.25">
      <c r="C504" s="200"/>
      <c r="D504" s="139"/>
      <c r="E504" s="139"/>
      <c r="F504" s="139"/>
      <c r="G504" s="12"/>
      <c r="H504" s="12"/>
      <c r="I504" s="214"/>
      <c r="J504" s="214"/>
      <c r="K504" s="245"/>
      <c r="L504" s="245"/>
      <c r="M504" s="245"/>
      <c r="N504" s="246">
        <f>N503</f>
        <v>17315.282000000003</v>
      </c>
      <c r="O504" s="247"/>
      <c r="P504" s="248"/>
    </row>
    <row r="505" spans="3:16" x14ac:dyDescent="0.25"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39"/>
      <c r="O505" s="139"/>
      <c r="P505" s="140"/>
    </row>
    <row r="506" spans="3:16" x14ac:dyDescent="0.25">
      <c r="C506" s="113" t="s">
        <v>19</v>
      </c>
      <c r="D506" s="114"/>
      <c r="E506" s="114"/>
      <c r="F506" s="115"/>
      <c r="G506" s="141" t="s">
        <v>14</v>
      </c>
      <c r="H506" s="141"/>
      <c r="I506" s="141" t="s">
        <v>15</v>
      </c>
      <c r="J506" s="141"/>
      <c r="K506" s="113" t="s">
        <v>16</v>
      </c>
      <c r="L506" s="114"/>
      <c r="M506" s="115"/>
      <c r="N506" s="113" t="s">
        <v>17</v>
      </c>
      <c r="O506" s="114"/>
      <c r="P506" s="115"/>
    </row>
    <row r="507" spans="3:16" x14ac:dyDescent="0.25">
      <c r="C507" s="234" t="s">
        <v>97</v>
      </c>
      <c r="D507" s="234"/>
      <c r="E507" s="234"/>
      <c r="F507" s="234"/>
      <c r="G507" s="234" t="s">
        <v>54</v>
      </c>
      <c r="H507" s="234"/>
      <c r="I507" s="235">
        <f>1.03*34.69</f>
        <v>35.730699999999999</v>
      </c>
      <c r="J507" s="235"/>
      <c r="K507" s="238">
        <v>1879.4</v>
      </c>
      <c r="L507" s="238"/>
      <c r="M507" s="238"/>
      <c r="N507" s="290">
        <f>K507*I507</f>
        <v>67152.277579999994</v>
      </c>
      <c r="O507" s="291"/>
      <c r="P507" s="292"/>
    </row>
    <row r="508" spans="3:16" x14ac:dyDescent="0.25">
      <c r="C508" s="126" t="s">
        <v>112</v>
      </c>
      <c r="D508" s="127"/>
      <c r="E508" s="127"/>
      <c r="F508" s="128"/>
      <c r="G508" s="126" t="s">
        <v>48</v>
      </c>
      <c r="H508" s="128"/>
      <c r="I508" s="52">
        <f>0.3*33.56</f>
        <v>10.068</v>
      </c>
      <c r="J508" s="52"/>
      <c r="K508" s="238">
        <v>10123.209999999999</v>
      </c>
      <c r="L508" s="238"/>
      <c r="M508" s="238"/>
      <c r="N508" s="76">
        <f>K508*I508</f>
        <v>101920.47827999998</v>
      </c>
      <c r="O508" s="77"/>
      <c r="P508" s="78"/>
    </row>
    <row r="509" spans="3:16" x14ac:dyDescent="0.25">
      <c r="C509" s="126" t="s">
        <v>113</v>
      </c>
      <c r="D509" s="127"/>
      <c r="E509" s="127"/>
      <c r="F509" s="128"/>
      <c r="G509" s="53" t="s">
        <v>89</v>
      </c>
      <c r="H509" s="53"/>
      <c r="I509" s="52">
        <f>0.1*33.56</f>
        <v>3.3560000000000003</v>
      </c>
      <c r="J509" s="52"/>
      <c r="K509" s="238">
        <v>14567.24</v>
      </c>
      <c r="L509" s="238"/>
      <c r="M509" s="238"/>
      <c r="N509" s="76">
        <f>K509*I509</f>
        <v>48887.657440000003</v>
      </c>
      <c r="O509" s="77"/>
      <c r="P509" s="78"/>
    </row>
    <row r="510" spans="3:16" x14ac:dyDescent="0.25">
      <c r="C510" s="234" t="s">
        <v>109</v>
      </c>
      <c r="D510" s="234"/>
      <c r="E510" s="234"/>
      <c r="F510" s="234"/>
      <c r="G510" s="234" t="s">
        <v>20</v>
      </c>
      <c r="H510" s="234"/>
      <c r="I510" s="235">
        <f>0.01*33.56</f>
        <v>0.33560000000000001</v>
      </c>
      <c r="J510" s="235"/>
      <c r="K510" s="239">
        <v>409242</v>
      </c>
      <c r="L510" s="239"/>
      <c r="M510" s="239"/>
      <c r="N510" s="296">
        <f>K510*I510</f>
        <v>137341.6152</v>
      </c>
      <c r="O510" s="297"/>
      <c r="P510" s="298"/>
    </row>
    <row r="511" spans="3:16" x14ac:dyDescent="0.25">
      <c r="C511" s="234" t="s">
        <v>114</v>
      </c>
      <c r="D511" s="234"/>
      <c r="E511" s="234"/>
      <c r="F511" s="234"/>
      <c r="G511" s="234" t="s">
        <v>12</v>
      </c>
      <c r="H511" s="234"/>
      <c r="I511" s="235">
        <f>0.4*33.56</f>
        <v>13.424000000000001</v>
      </c>
      <c r="J511" s="235"/>
      <c r="K511" s="238">
        <v>19363.66</v>
      </c>
      <c r="L511" s="238"/>
      <c r="M511" s="238"/>
      <c r="N511" s="296">
        <f>K511*I511</f>
        <v>259937.77184000003</v>
      </c>
      <c r="O511" s="297"/>
      <c r="P511" s="298"/>
    </row>
    <row r="512" spans="3:16" x14ac:dyDescent="0.25">
      <c r="C512" s="74"/>
      <c r="D512" s="18"/>
      <c r="E512" s="18"/>
      <c r="F512" s="18"/>
      <c r="G512" s="74"/>
      <c r="H512" s="18"/>
      <c r="I512" s="74"/>
      <c r="J512" s="18"/>
      <c r="K512" s="36"/>
      <c r="L512" s="18"/>
      <c r="M512" s="18"/>
      <c r="N512" s="138">
        <f>N507+N508+N509+N510+N511</f>
        <v>615239.80034000007</v>
      </c>
      <c r="O512" s="138"/>
      <c r="P512" s="138"/>
    </row>
    <row r="513" spans="3:16" x14ac:dyDescent="0.25"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4"/>
    </row>
    <row r="514" spans="3:16" x14ac:dyDescent="0.25">
      <c r="C514" s="113" t="s">
        <v>21</v>
      </c>
      <c r="D514" s="114"/>
      <c r="E514" s="114"/>
      <c r="F514" s="115"/>
      <c r="G514" s="113" t="s">
        <v>14</v>
      </c>
      <c r="H514" s="115"/>
      <c r="I514" s="113" t="s">
        <v>15</v>
      </c>
      <c r="J514" s="115"/>
      <c r="K514" s="113" t="s">
        <v>16</v>
      </c>
      <c r="L514" s="114"/>
      <c r="M514" s="115"/>
      <c r="N514" s="113" t="s">
        <v>17</v>
      </c>
      <c r="O514" s="114"/>
      <c r="P514" s="115"/>
    </row>
    <row r="515" spans="3:16" x14ac:dyDescent="0.25">
      <c r="C515" s="234" t="s">
        <v>32</v>
      </c>
      <c r="D515" s="234"/>
      <c r="E515" s="234"/>
      <c r="F515" s="234"/>
      <c r="G515" s="234" t="s">
        <v>30</v>
      </c>
      <c r="H515" s="234"/>
      <c r="I515" s="235">
        <f>0.5*33.56</f>
        <v>16.78</v>
      </c>
      <c r="J515" s="235"/>
      <c r="K515" s="236">
        <v>7595.09</v>
      </c>
      <c r="L515" s="236"/>
      <c r="M515" s="236"/>
      <c r="N515" s="195">
        <f>K515*I515</f>
        <v>127445.61020000001</v>
      </c>
      <c r="O515" s="196"/>
      <c r="P515" s="197"/>
    </row>
    <row r="516" spans="3:16" x14ac:dyDescent="0.25">
      <c r="C516" s="135" t="s">
        <v>33</v>
      </c>
      <c r="D516" s="135"/>
      <c r="E516" s="135"/>
      <c r="F516" s="135"/>
      <c r="G516" s="135" t="s">
        <v>30</v>
      </c>
      <c r="H516" s="135"/>
      <c r="I516" s="235">
        <f>0.5*33.56</f>
        <v>16.78</v>
      </c>
      <c r="J516" s="235"/>
      <c r="K516" s="236">
        <v>13041.42</v>
      </c>
      <c r="L516" s="236"/>
      <c r="M516" s="236"/>
      <c r="N516" s="211">
        <f>K516*I516</f>
        <v>218835.02760000003</v>
      </c>
      <c r="O516" s="211"/>
      <c r="P516" s="211"/>
    </row>
    <row r="517" spans="3:16" x14ac:dyDescent="0.25">
      <c r="C517" s="58"/>
      <c r="D517" s="58"/>
      <c r="E517" s="58"/>
      <c r="F517" s="58"/>
      <c r="G517" s="12"/>
      <c r="H517" s="12"/>
      <c r="I517" s="74"/>
      <c r="J517" s="12"/>
      <c r="K517" s="29"/>
      <c r="L517" s="12"/>
      <c r="M517" s="12"/>
      <c r="N517" s="231">
        <f>SUM(N515:P516)</f>
        <v>346280.63780000003</v>
      </c>
      <c r="O517" s="232"/>
      <c r="P517" s="233"/>
    </row>
    <row r="518" spans="3:16" x14ac:dyDescent="0.25">
      <c r="C518" s="12"/>
      <c r="D518" s="12"/>
      <c r="E518" s="12"/>
      <c r="F518" s="12"/>
      <c r="G518" s="12"/>
      <c r="H518" s="12"/>
      <c r="I518" s="12"/>
      <c r="J518" s="12"/>
      <c r="K518" s="17"/>
      <c r="L518" s="12"/>
      <c r="M518" s="12"/>
      <c r="N518" s="80"/>
      <c r="O518" s="59"/>
      <c r="P518" s="81"/>
    </row>
    <row r="519" spans="3:16" x14ac:dyDescent="0.25">
      <c r="C519" s="113" t="s">
        <v>26</v>
      </c>
      <c r="D519" s="114"/>
      <c r="E519" s="114"/>
      <c r="F519" s="115"/>
      <c r="G519" s="113" t="s">
        <v>14</v>
      </c>
      <c r="H519" s="115"/>
      <c r="I519" s="113" t="s">
        <v>15</v>
      </c>
      <c r="J519" s="115"/>
      <c r="K519" s="113" t="s">
        <v>16</v>
      </c>
      <c r="L519" s="114"/>
      <c r="M519" s="115"/>
      <c r="N519" s="113" t="s">
        <v>17</v>
      </c>
      <c r="O519" s="114"/>
      <c r="P519" s="115"/>
    </row>
    <row r="520" spans="3:16" x14ac:dyDescent="0.25">
      <c r="C520" s="12"/>
      <c r="D520" s="12"/>
      <c r="E520" s="12"/>
      <c r="F520" s="12"/>
      <c r="G520" s="12"/>
      <c r="H520" s="12"/>
      <c r="I520" s="12"/>
      <c r="J520" s="12"/>
      <c r="K520" s="305" t="s">
        <v>22</v>
      </c>
      <c r="L520" s="306"/>
      <c r="M520" s="307"/>
      <c r="N520" s="308">
        <f>N504+N512+N517</f>
        <v>978835.72014000011</v>
      </c>
      <c r="O520" s="309"/>
      <c r="P520" s="310"/>
    </row>
    <row r="521" spans="3:16" x14ac:dyDescent="0.25">
      <c r="C521" s="12"/>
      <c r="D521" s="12"/>
      <c r="E521" s="12"/>
      <c r="F521" s="12"/>
      <c r="G521" s="12"/>
      <c r="H521" s="12"/>
      <c r="I521" s="12"/>
      <c r="J521" s="12"/>
      <c r="K521" s="280" t="s">
        <v>243</v>
      </c>
      <c r="L521" s="281"/>
      <c r="M521" s="282"/>
      <c r="N521" s="277">
        <f>N520+N490</f>
        <v>3402435.57204</v>
      </c>
      <c r="O521" s="278"/>
      <c r="P521" s="279"/>
    </row>
    <row r="522" spans="3:16" x14ac:dyDescent="0.25">
      <c r="C522" s="12"/>
      <c r="D522" s="12"/>
      <c r="E522" s="12"/>
      <c r="F522" s="12"/>
      <c r="G522" s="12"/>
      <c r="H522" s="12"/>
      <c r="I522" s="12"/>
      <c r="J522" s="12"/>
      <c r="K522" s="18"/>
      <c r="L522" s="18"/>
      <c r="M522" s="18"/>
      <c r="N522" s="44"/>
      <c r="O522" s="44"/>
      <c r="P522" s="104"/>
    </row>
    <row r="523" spans="3:16" ht="18.75" x14ac:dyDescent="0.3">
      <c r="C523" s="194" t="s">
        <v>241</v>
      </c>
      <c r="D523" s="194"/>
      <c r="E523" s="194"/>
      <c r="F523" s="194"/>
      <c r="G523" s="194"/>
      <c r="H523" s="194"/>
      <c r="I523" s="194"/>
      <c r="J523" s="194"/>
      <c r="K523" s="194"/>
      <c r="L523" s="194"/>
      <c r="M523" s="194"/>
      <c r="N523" s="194"/>
      <c r="O523" s="194"/>
      <c r="P523" s="194"/>
    </row>
    <row r="524" spans="3:16" ht="17.25" x14ac:dyDescent="0.25">
      <c r="C524" s="148"/>
      <c r="D524" s="250" t="s">
        <v>0</v>
      </c>
      <c r="E524" s="250"/>
      <c r="F524" s="250"/>
      <c r="G524" s="250"/>
      <c r="H524" s="250"/>
      <c r="I524" s="250"/>
      <c r="J524" s="250"/>
      <c r="K524" s="250"/>
      <c r="L524" s="250"/>
      <c r="M524" s="250"/>
      <c r="N524" s="250"/>
      <c r="O524" s="250"/>
      <c r="P524" s="250"/>
    </row>
    <row r="525" spans="3:16" ht="17.25" x14ac:dyDescent="0.25">
      <c r="C525" s="148"/>
      <c r="D525" s="250" t="s">
        <v>1</v>
      </c>
      <c r="E525" s="250"/>
      <c r="F525" s="250"/>
      <c r="G525" s="250"/>
      <c r="H525" s="250"/>
      <c r="I525" s="250"/>
      <c r="J525" s="250"/>
      <c r="K525" s="250"/>
      <c r="L525" s="250"/>
      <c r="M525" s="250"/>
      <c r="N525" s="250"/>
      <c r="O525" s="250"/>
      <c r="P525" s="250"/>
    </row>
    <row r="526" spans="3:16" ht="17.25" x14ac:dyDescent="0.25">
      <c r="C526" s="148"/>
      <c r="D526" s="250" t="s">
        <v>2</v>
      </c>
      <c r="E526" s="250"/>
      <c r="F526" s="250"/>
      <c r="G526" s="250"/>
      <c r="H526" s="250"/>
      <c r="I526" s="250"/>
      <c r="J526" s="250"/>
      <c r="K526" s="250"/>
      <c r="L526" s="250"/>
      <c r="M526" s="250"/>
      <c r="N526" s="250"/>
      <c r="O526" s="250"/>
      <c r="P526" s="250"/>
    </row>
    <row r="527" spans="3:16" ht="17.25" x14ac:dyDescent="0.25">
      <c r="C527" s="148"/>
      <c r="D527" s="180" t="s">
        <v>3</v>
      </c>
      <c r="E527" s="181"/>
      <c r="F527" s="181"/>
      <c r="G527" s="181"/>
      <c r="H527" s="181"/>
      <c r="I527" s="181"/>
      <c r="J527" s="181"/>
      <c r="K527" s="181"/>
      <c r="L527" s="181"/>
      <c r="M527" s="181"/>
      <c r="N527" s="181"/>
      <c r="O527" s="181"/>
      <c r="P527" s="182"/>
    </row>
    <row r="528" spans="3:16" ht="17.25" x14ac:dyDescent="0.3">
      <c r="C528" s="146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8"/>
    </row>
    <row r="529" spans="3:16" ht="17.25" x14ac:dyDescent="0.25">
      <c r="C529" s="61" t="s">
        <v>4</v>
      </c>
      <c r="D529" s="149" t="s">
        <v>23</v>
      </c>
      <c r="E529" s="150"/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1"/>
    </row>
    <row r="530" spans="3:16" ht="17.25" x14ac:dyDescent="0.3">
      <c r="C530" s="105" t="s">
        <v>5</v>
      </c>
      <c r="D530" s="152" t="s">
        <v>24</v>
      </c>
      <c r="E530" s="153"/>
      <c r="F530" s="153"/>
      <c r="G530" s="153"/>
      <c r="H530" s="153"/>
      <c r="I530" s="154"/>
      <c r="J530" s="155" t="s">
        <v>6</v>
      </c>
      <c r="K530" s="156"/>
      <c r="L530" s="157" t="s">
        <v>7</v>
      </c>
      <c r="M530" s="158"/>
      <c r="N530" s="158"/>
      <c r="O530" s="158"/>
      <c r="P530" s="159"/>
    </row>
    <row r="531" spans="3:16" ht="17.25" x14ac:dyDescent="0.25">
      <c r="C531" s="60" t="s">
        <v>8</v>
      </c>
      <c r="D531" s="160" t="s">
        <v>7</v>
      </c>
      <c r="E531" s="161"/>
      <c r="F531" s="161"/>
      <c r="G531" s="161"/>
      <c r="H531" s="161"/>
      <c r="I531" s="162"/>
      <c r="J531" s="163" t="s">
        <v>9</v>
      </c>
      <c r="K531" s="164"/>
      <c r="L531" s="165" t="s">
        <v>7</v>
      </c>
      <c r="M531" s="166"/>
      <c r="N531" s="166"/>
      <c r="O531" s="166"/>
      <c r="P531" s="167"/>
    </row>
    <row r="532" spans="3:16" ht="17.25" x14ac:dyDescent="0.3">
      <c r="C532" s="106" t="s">
        <v>10</v>
      </c>
      <c r="D532" s="143" t="s">
        <v>67</v>
      </c>
      <c r="E532" s="144"/>
      <c r="F532" s="144"/>
      <c r="G532" s="144"/>
      <c r="H532" s="144"/>
      <c r="I532" s="144"/>
      <c r="J532" s="144"/>
      <c r="K532" s="144"/>
      <c r="L532" s="144"/>
      <c r="M532" s="144"/>
      <c r="N532" s="145"/>
      <c r="O532" s="8" t="s">
        <v>11</v>
      </c>
      <c r="P532" s="70" t="s">
        <v>61</v>
      </c>
    </row>
    <row r="533" spans="3:16" ht="17.25" x14ac:dyDescent="0.3">
      <c r="C533" s="146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8"/>
    </row>
    <row r="534" spans="3:16" x14ac:dyDescent="0.25">
      <c r="C534" s="113" t="s">
        <v>13</v>
      </c>
      <c r="D534" s="114"/>
      <c r="E534" s="114"/>
      <c r="F534" s="115"/>
      <c r="G534" s="113" t="s">
        <v>14</v>
      </c>
      <c r="H534" s="115"/>
      <c r="I534" s="113" t="s">
        <v>15</v>
      </c>
      <c r="J534" s="115"/>
      <c r="K534" s="113" t="s">
        <v>16</v>
      </c>
      <c r="L534" s="114"/>
      <c r="M534" s="115"/>
      <c r="N534" s="113" t="s">
        <v>17</v>
      </c>
      <c r="O534" s="114"/>
      <c r="P534" s="115"/>
    </row>
    <row r="535" spans="3:16" x14ac:dyDescent="0.25">
      <c r="C535" s="126" t="s">
        <v>49</v>
      </c>
      <c r="D535" s="127"/>
      <c r="E535" s="127"/>
      <c r="F535" s="128"/>
      <c r="G535" s="126" t="s">
        <v>18</v>
      </c>
      <c r="H535" s="128"/>
      <c r="I535" s="240">
        <v>2.9999999999999997E-4</v>
      </c>
      <c r="J535" s="241"/>
      <c r="K535" s="28">
        <v>105865</v>
      </c>
      <c r="L535" s="22"/>
      <c r="M535" s="23"/>
      <c r="N535" s="242">
        <f>I535*K535</f>
        <v>31.759499999999996</v>
      </c>
      <c r="O535" s="243"/>
      <c r="P535" s="244"/>
    </row>
    <row r="536" spans="3:16" x14ac:dyDescent="0.25">
      <c r="C536" s="200"/>
      <c r="D536" s="139"/>
      <c r="E536" s="139"/>
      <c r="F536" s="139"/>
      <c r="G536" s="12"/>
      <c r="H536" s="12"/>
      <c r="I536" s="214"/>
      <c r="J536" s="214"/>
      <c r="K536" s="245"/>
      <c r="L536" s="245"/>
      <c r="M536" s="245"/>
      <c r="N536" s="246">
        <f>N535</f>
        <v>31.759499999999996</v>
      </c>
      <c r="O536" s="247"/>
      <c r="P536" s="248"/>
    </row>
    <row r="537" spans="3:16" x14ac:dyDescent="0.25"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39"/>
      <c r="O537" s="139"/>
      <c r="P537" s="140"/>
    </row>
    <row r="538" spans="3:16" x14ac:dyDescent="0.25">
      <c r="C538" s="113" t="s">
        <v>19</v>
      </c>
      <c r="D538" s="114"/>
      <c r="E538" s="114"/>
      <c r="F538" s="115"/>
      <c r="G538" s="141" t="s">
        <v>14</v>
      </c>
      <c r="H538" s="141"/>
      <c r="I538" s="141" t="s">
        <v>15</v>
      </c>
      <c r="J538" s="141"/>
      <c r="K538" s="113" t="s">
        <v>16</v>
      </c>
      <c r="L538" s="114"/>
      <c r="M538" s="115"/>
      <c r="N538" s="113" t="s">
        <v>17</v>
      </c>
      <c r="O538" s="114"/>
      <c r="P538" s="115"/>
    </row>
    <row r="539" spans="3:16" x14ac:dyDescent="0.25">
      <c r="C539" s="234" t="s">
        <v>62</v>
      </c>
      <c r="D539" s="234"/>
      <c r="E539" s="234"/>
      <c r="F539" s="234"/>
      <c r="G539" s="234" t="s">
        <v>54</v>
      </c>
      <c r="H539" s="234"/>
      <c r="I539" s="235">
        <v>0.9</v>
      </c>
      <c r="J539" s="235"/>
      <c r="K539" s="238">
        <v>2386.88</v>
      </c>
      <c r="L539" s="238"/>
      <c r="M539" s="238"/>
      <c r="N539" s="47">
        <f t="shared" ref="N539:N544" si="2">K539*I539</f>
        <v>2148.192</v>
      </c>
      <c r="O539" s="39"/>
      <c r="P539" s="40"/>
    </row>
    <row r="540" spans="3:16" x14ac:dyDescent="0.25">
      <c r="C540" s="234" t="s">
        <v>68</v>
      </c>
      <c r="D540" s="234"/>
      <c r="E540" s="234"/>
      <c r="F540" s="234"/>
      <c r="G540" s="234" t="s">
        <v>12</v>
      </c>
      <c r="H540" s="234"/>
      <c r="I540" s="235">
        <v>0.04</v>
      </c>
      <c r="J540" s="235"/>
      <c r="K540" s="304">
        <v>28266</v>
      </c>
      <c r="L540" s="304"/>
      <c r="M540" s="304"/>
      <c r="N540" s="48">
        <f t="shared" si="2"/>
        <v>1130.6400000000001</v>
      </c>
      <c r="O540" s="42"/>
      <c r="P540" s="43"/>
    </row>
    <row r="541" spans="3:16" x14ac:dyDescent="0.25">
      <c r="C541" s="234" t="s">
        <v>69</v>
      </c>
      <c r="D541" s="234"/>
      <c r="E541" s="234"/>
      <c r="F541" s="234"/>
      <c r="G541" s="234" t="s">
        <v>46</v>
      </c>
      <c r="H541" s="234"/>
      <c r="I541" s="235">
        <v>92.8</v>
      </c>
      <c r="J541" s="235"/>
      <c r="K541" s="239">
        <v>381.28</v>
      </c>
      <c r="L541" s="239"/>
      <c r="M541" s="239"/>
      <c r="N541" s="48">
        <f t="shared" si="2"/>
        <v>35382.784</v>
      </c>
      <c r="O541" s="42"/>
      <c r="P541" s="43"/>
    </row>
    <row r="542" spans="3:16" x14ac:dyDescent="0.25">
      <c r="C542" s="234" t="s">
        <v>70</v>
      </c>
      <c r="D542" s="234"/>
      <c r="E542" s="234"/>
      <c r="F542" s="234"/>
      <c r="G542" s="234" t="s">
        <v>46</v>
      </c>
      <c r="H542" s="234"/>
      <c r="I542" s="235">
        <v>1</v>
      </c>
      <c r="J542" s="235"/>
      <c r="K542" s="238">
        <v>146379.23000000001</v>
      </c>
      <c r="L542" s="238"/>
      <c r="M542" s="238"/>
      <c r="N542" s="48">
        <f t="shared" si="2"/>
        <v>146379.23000000001</v>
      </c>
      <c r="O542" s="42"/>
      <c r="P542" s="43"/>
    </row>
    <row r="543" spans="3:16" x14ac:dyDescent="0.25">
      <c r="C543" s="234" t="s">
        <v>71</v>
      </c>
      <c r="D543" s="234"/>
      <c r="E543" s="234"/>
      <c r="F543" s="234"/>
      <c r="G543" s="237" t="s">
        <v>20</v>
      </c>
      <c r="H543" s="237"/>
      <c r="I543" s="235">
        <v>5.3999999999999999E-2</v>
      </c>
      <c r="J543" s="235"/>
      <c r="K543" s="238">
        <v>504596</v>
      </c>
      <c r="L543" s="238"/>
      <c r="M543" s="238"/>
      <c r="N543" s="48">
        <f t="shared" si="2"/>
        <v>27248.184000000001</v>
      </c>
      <c r="O543" s="42"/>
      <c r="P543" s="43"/>
    </row>
    <row r="544" spans="3:16" x14ac:dyDescent="0.25">
      <c r="C544" s="234" t="s">
        <v>72</v>
      </c>
      <c r="D544" s="234"/>
      <c r="E544" s="234"/>
      <c r="F544" s="234"/>
      <c r="G544" s="234" t="s">
        <v>20</v>
      </c>
      <c r="H544" s="234"/>
      <c r="I544" s="235">
        <v>0.11</v>
      </c>
      <c r="J544" s="235"/>
      <c r="K544" s="238">
        <v>35587.15</v>
      </c>
      <c r="L544" s="238"/>
      <c r="M544" s="238"/>
      <c r="N544" s="48">
        <f t="shared" si="2"/>
        <v>3914.5865000000003</v>
      </c>
      <c r="O544" s="42"/>
      <c r="P544" s="43"/>
    </row>
    <row r="545" spans="3:16" x14ac:dyDescent="0.25">
      <c r="C545" s="74"/>
      <c r="D545" s="18"/>
      <c r="E545" s="18"/>
      <c r="F545" s="18"/>
      <c r="G545" s="74"/>
      <c r="H545" s="18"/>
      <c r="I545" s="74"/>
      <c r="J545" s="18"/>
      <c r="K545" s="36"/>
      <c r="L545" s="18"/>
      <c r="M545" s="18"/>
      <c r="N545" s="138">
        <f>N539+N540+N541+N542+N543+N544</f>
        <v>216203.61650000003</v>
      </c>
      <c r="O545" s="138"/>
      <c r="P545" s="138"/>
    </row>
    <row r="546" spans="3:16" x14ac:dyDescent="0.25"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4"/>
    </row>
    <row r="547" spans="3:16" x14ac:dyDescent="0.25">
      <c r="C547" s="113" t="s">
        <v>21</v>
      </c>
      <c r="D547" s="114"/>
      <c r="E547" s="114"/>
      <c r="F547" s="115"/>
      <c r="G547" s="113" t="s">
        <v>14</v>
      </c>
      <c r="H547" s="115"/>
      <c r="I547" s="113" t="s">
        <v>15</v>
      </c>
      <c r="J547" s="115"/>
      <c r="K547" s="113" t="s">
        <v>16</v>
      </c>
      <c r="L547" s="114"/>
      <c r="M547" s="115"/>
      <c r="N547" s="113" t="s">
        <v>17</v>
      </c>
      <c r="O547" s="114"/>
      <c r="P547" s="115"/>
    </row>
    <row r="548" spans="3:16" x14ac:dyDescent="0.25">
      <c r="C548" s="234" t="s">
        <v>32</v>
      </c>
      <c r="D548" s="234"/>
      <c r="E548" s="234"/>
      <c r="F548" s="234"/>
      <c r="G548" s="234" t="s">
        <v>30</v>
      </c>
      <c r="H548" s="234"/>
      <c r="I548" s="235">
        <v>5.13</v>
      </c>
      <c r="J548" s="235"/>
      <c r="K548" s="236">
        <v>7595.09</v>
      </c>
      <c r="L548" s="236"/>
      <c r="M548" s="236"/>
      <c r="N548" s="195">
        <f>K548*I548</f>
        <v>38962.811699999998</v>
      </c>
      <c r="O548" s="196"/>
      <c r="P548" s="197"/>
    </row>
    <row r="549" spans="3:16" x14ac:dyDescent="0.25">
      <c r="C549" s="135" t="s">
        <v>33</v>
      </c>
      <c r="D549" s="135"/>
      <c r="E549" s="135"/>
      <c r="F549" s="135"/>
      <c r="G549" s="135" t="s">
        <v>30</v>
      </c>
      <c r="H549" s="135"/>
      <c r="I549" s="235">
        <v>5.13</v>
      </c>
      <c r="J549" s="235"/>
      <c r="K549" s="236">
        <v>13041.42</v>
      </c>
      <c r="L549" s="236"/>
      <c r="M549" s="236"/>
      <c r="N549" s="211">
        <f>K549*I549</f>
        <v>66902.484599999996</v>
      </c>
      <c r="O549" s="211"/>
      <c r="P549" s="211"/>
    </row>
    <row r="550" spans="3:16" x14ac:dyDescent="0.25">
      <c r="C550" s="58"/>
      <c r="D550" s="58"/>
      <c r="E550" s="58"/>
      <c r="F550" s="58"/>
      <c r="G550" s="12"/>
      <c r="H550" s="12"/>
      <c r="I550" s="74"/>
      <c r="J550" s="12"/>
      <c r="K550" s="29"/>
      <c r="L550" s="12"/>
      <c r="M550" s="12"/>
      <c r="N550" s="231">
        <f>SUM(N548:P549)</f>
        <v>105865.29629999999</v>
      </c>
      <c r="O550" s="232"/>
      <c r="P550" s="233"/>
    </row>
    <row r="551" spans="3:16" x14ac:dyDescent="0.25">
      <c r="C551" s="12"/>
      <c r="D551" s="12"/>
      <c r="E551" s="12"/>
      <c r="F551" s="12"/>
      <c r="G551" s="12"/>
      <c r="H551" s="12"/>
      <c r="I551" s="12"/>
      <c r="J551" s="12"/>
      <c r="K551" s="17"/>
      <c r="L551" s="12"/>
      <c r="M551" s="12"/>
      <c r="N551" s="80"/>
      <c r="O551" s="59"/>
      <c r="P551" s="81"/>
    </row>
    <row r="552" spans="3:16" x14ac:dyDescent="0.25">
      <c r="C552" s="113" t="s">
        <v>26</v>
      </c>
      <c r="D552" s="114"/>
      <c r="E552" s="114"/>
      <c r="F552" s="115"/>
      <c r="G552" s="113" t="s">
        <v>14</v>
      </c>
      <c r="H552" s="115"/>
      <c r="I552" s="113" t="s">
        <v>15</v>
      </c>
      <c r="J552" s="115"/>
      <c r="K552" s="113" t="s">
        <v>16</v>
      </c>
      <c r="L552" s="114"/>
      <c r="M552" s="115"/>
      <c r="N552" s="113" t="s">
        <v>17</v>
      </c>
      <c r="O552" s="114"/>
      <c r="P552" s="115"/>
    </row>
    <row r="553" spans="3:16" x14ac:dyDescent="0.25">
      <c r="C553" s="12"/>
      <c r="D553" s="12"/>
      <c r="E553" s="12"/>
      <c r="F553" s="12"/>
      <c r="G553" s="12"/>
      <c r="H553" s="12"/>
      <c r="I553" s="12"/>
      <c r="J553" s="12"/>
      <c r="K553" s="17"/>
      <c r="L553" s="12"/>
      <c r="M553" s="12"/>
      <c r="N553" s="80"/>
      <c r="O553" s="59"/>
      <c r="P553" s="81"/>
    </row>
    <row r="554" spans="3:16" x14ac:dyDescent="0.25"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59"/>
      <c r="O554" s="58"/>
      <c r="P554" s="67"/>
    </row>
    <row r="555" spans="3:16" x14ac:dyDescent="0.25">
      <c r="C555" s="12"/>
      <c r="D555" s="12"/>
      <c r="E555" s="12"/>
      <c r="F555" s="12"/>
      <c r="G555" s="12"/>
      <c r="H555" s="12"/>
      <c r="I555" s="12"/>
      <c r="J555" s="12"/>
      <c r="K555" s="113" t="s">
        <v>22</v>
      </c>
      <c r="L555" s="114"/>
      <c r="M555" s="115"/>
      <c r="N555" s="287">
        <f>N536+N545+N550</f>
        <v>322100.67229999998</v>
      </c>
      <c r="O555" s="288"/>
      <c r="P555" s="289"/>
    </row>
    <row r="556" spans="3:16" x14ac:dyDescent="0.25"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4"/>
    </row>
    <row r="557" spans="3:16" x14ac:dyDescent="0.25"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4"/>
    </row>
    <row r="558" spans="3:16" ht="17.25" x14ac:dyDescent="0.25">
      <c r="C558" s="148"/>
      <c r="D558" s="250" t="s">
        <v>0</v>
      </c>
      <c r="E558" s="250"/>
      <c r="F558" s="250"/>
      <c r="G558" s="250"/>
      <c r="H558" s="250"/>
      <c r="I558" s="250"/>
      <c r="J558" s="250"/>
      <c r="K558" s="250"/>
      <c r="L558" s="250"/>
      <c r="M558" s="250"/>
      <c r="N558" s="250"/>
      <c r="O558" s="250"/>
      <c r="P558" s="250"/>
    </row>
    <row r="559" spans="3:16" ht="17.25" x14ac:dyDescent="0.25">
      <c r="C559" s="148"/>
      <c r="D559" s="250" t="s">
        <v>1</v>
      </c>
      <c r="E559" s="250"/>
      <c r="F559" s="250"/>
      <c r="G559" s="250"/>
      <c r="H559" s="250"/>
      <c r="I559" s="250"/>
      <c r="J559" s="250"/>
      <c r="K559" s="250"/>
      <c r="L559" s="250"/>
      <c r="M559" s="250"/>
      <c r="N559" s="250"/>
      <c r="O559" s="250"/>
      <c r="P559" s="250"/>
    </row>
    <row r="560" spans="3:16" ht="17.25" x14ac:dyDescent="0.25">
      <c r="C560" s="148"/>
      <c r="D560" s="250" t="s">
        <v>2</v>
      </c>
      <c r="E560" s="250"/>
      <c r="F560" s="250"/>
      <c r="G560" s="250"/>
      <c r="H560" s="250"/>
      <c r="I560" s="250"/>
      <c r="J560" s="250"/>
      <c r="K560" s="250"/>
      <c r="L560" s="250"/>
      <c r="M560" s="250"/>
      <c r="N560" s="250"/>
      <c r="O560" s="250"/>
      <c r="P560" s="250"/>
    </row>
    <row r="561" spans="3:16" ht="17.25" x14ac:dyDescent="0.25">
      <c r="C561" s="148"/>
      <c r="D561" s="180" t="s">
        <v>3</v>
      </c>
      <c r="E561" s="181"/>
      <c r="F561" s="181"/>
      <c r="G561" s="181"/>
      <c r="H561" s="181"/>
      <c r="I561" s="181"/>
      <c r="J561" s="181"/>
      <c r="K561" s="181"/>
      <c r="L561" s="181"/>
      <c r="M561" s="181"/>
      <c r="N561" s="181"/>
      <c r="O561" s="181"/>
      <c r="P561" s="182"/>
    </row>
    <row r="562" spans="3:16" ht="17.25" x14ac:dyDescent="0.3">
      <c r="C562" s="146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8"/>
    </row>
    <row r="563" spans="3:16" ht="17.25" x14ac:dyDescent="0.25">
      <c r="C563" s="61" t="s">
        <v>4</v>
      </c>
      <c r="D563" s="149" t="s">
        <v>23</v>
      </c>
      <c r="E563" s="150"/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51"/>
    </row>
    <row r="564" spans="3:16" ht="17.25" x14ac:dyDescent="0.3">
      <c r="C564" s="105" t="s">
        <v>5</v>
      </c>
      <c r="D564" s="152" t="s">
        <v>24</v>
      </c>
      <c r="E564" s="153"/>
      <c r="F564" s="153"/>
      <c r="G564" s="153"/>
      <c r="H564" s="153"/>
      <c r="I564" s="154"/>
      <c r="J564" s="155" t="s">
        <v>6</v>
      </c>
      <c r="K564" s="156"/>
      <c r="L564" s="157" t="s">
        <v>7</v>
      </c>
      <c r="M564" s="158"/>
      <c r="N564" s="158"/>
      <c r="O564" s="158"/>
      <c r="P564" s="159"/>
    </row>
    <row r="565" spans="3:16" ht="17.25" x14ac:dyDescent="0.25">
      <c r="C565" s="60" t="s">
        <v>8</v>
      </c>
      <c r="D565" s="160" t="s">
        <v>7</v>
      </c>
      <c r="E565" s="161"/>
      <c r="F565" s="161"/>
      <c r="G565" s="161"/>
      <c r="H565" s="161"/>
      <c r="I565" s="162"/>
      <c r="J565" s="163" t="s">
        <v>9</v>
      </c>
      <c r="K565" s="164"/>
      <c r="L565" s="165" t="s">
        <v>7</v>
      </c>
      <c r="M565" s="166"/>
      <c r="N565" s="166"/>
      <c r="O565" s="166"/>
      <c r="P565" s="167"/>
    </row>
    <row r="566" spans="3:16" ht="17.25" x14ac:dyDescent="0.3">
      <c r="C566" s="106" t="s">
        <v>10</v>
      </c>
      <c r="D566" s="143" t="s">
        <v>76</v>
      </c>
      <c r="E566" s="144"/>
      <c r="F566" s="144"/>
      <c r="G566" s="144"/>
      <c r="H566" s="144"/>
      <c r="I566" s="144"/>
      <c r="J566" s="144"/>
      <c r="K566" s="144"/>
      <c r="L566" s="144"/>
      <c r="M566" s="144"/>
      <c r="N566" s="145"/>
      <c r="O566" s="8" t="s">
        <v>11</v>
      </c>
      <c r="P566" s="70" t="s">
        <v>20</v>
      </c>
    </row>
    <row r="567" spans="3:16" ht="17.25" x14ac:dyDescent="0.3">
      <c r="C567" s="146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8"/>
    </row>
    <row r="568" spans="3:16" x14ac:dyDescent="0.25">
      <c r="C568" s="113" t="s">
        <v>13</v>
      </c>
      <c r="D568" s="114"/>
      <c r="E568" s="114"/>
      <c r="F568" s="115"/>
      <c r="G568" s="113" t="s">
        <v>14</v>
      </c>
      <c r="H568" s="115"/>
      <c r="I568" s="113" t="s">
        <v>15</v>
      </c>
      <c r="J568" s="115"/>
      <c r="K568" s="113" t="s">
        <v>16</v>
      </c>
      <c r="L568" s="114"/>
      <c r="M568" s="115"/>
      <c r="N568" s="113" t="s">
        <v>17</v>
      </c>
      <c r="O568" s="114"/>
      <c r="P568" s="115"/>
    </row>
    <row r="569" spans="3:16" x14ac:dyDescent="0.25">
      <c r="C569" s="126" t="s">
        <v>49</v>
      </c>
      <c r="D569" s="127"/>
      <c r="E569" s="127"/>
      <c r="F569" s="128"/>
      <c r="G569" s="126" t="s">
        <v>18</v>
      </c>
      <c r="H569" s="128"/>
      <c r="I569" s="240">
        <f>0.034*35</f>
        <v>1.1900000000000002</v>
      </c>
      <c r="J569" s="241"/>
      <c r="K569" s="28">
        <v>6222</v>
      </c>
      <c r="L569" s="22"/>
      <c r="M569" s="23"/>
      <c r="N569" s="242">
        <f>I569*K569</f>
        <v>7404.1800000000012</v>
      </c>
      <c r="O569" s="243"/>
      <c r="P569" s="244"/>
    </row>
    <row r="570" spans="3:16" x14ac:dyDescent="0.25">
      <c r="C570" s="200"/>
      <c r="D570" s="139"/>
      <c r="E570" s="139"/>
      <c r="F570" s="139"/>
      <c r="G570" s="12"/>
      <c r="H570" s="12"/>
      <c r="I570" s="214"/>
      <c r="J570" s="214"/>
      <c r="K570" s="245"/>
      <c r="L570" s="245"/>
      <c r="M570" s="245"/>
      <c r="N570" s="246">
        <f>N569</f>
        <v>7404.1800000000012</v>
      </c>
      <c r="O570" s="247"/>
      <c r="P570" s="248"/>
    </row>
    <row r="571" spans="3:16" x14ac:dyDescent="0.25"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39"/>
      <c r="O571" s="139"/>
      <c r="P571" s="140"/>
    </row>
    <row r="572" spans="3:16" x14ac:dyDescent="0.25">
      <c r="C572" s="113" t="s">
        <v>19</v>
      </c>
      <c r="D572" s="114"/>
      <c r="E572" s="114"/>
      <c r="F572" s="115"/>
      <c r="G572" s="141" t="s">
        <v>14</v>
      </c>
      <c r="H572" s="141"/>
      <c r="I572" s="141" t="s">
        <v>15</v>
      </c>
      <c r="J572" s="141"/>
      <c r="K572" s="113" t="s">
        <v>16</v>
      </c>
      <c r="L572" s="114"/>
      <c r="M572" s="115"/>
      <c r="N572" s="113" t="s">
        <v>17</v>
      </c>
      <c r="O572" s="114"/>
      <c r="P572" s="115"/>
    </row>
    <row r="573" spans="3:16" x14ac:dyDescent="0.25">
      <c r="C573" s="234" t="s">
        <v>77</v>
      </c>
      <c r="D573" s="234"/>
      <c r="E573" s="234"/>
      <c r="F573" s="234"/>
      <c r="G573" s="53" t="s">
        <v>78</v>
      </c>
      <c r="H573" s="54"/>
      <c r="I573" s="53">
        <f>1.1*35</f>
        <v>38.5</v>
      </c>
      <c r="J573" s="54"/>
      <c r="K573" s="238">
        <v>1077.1600000000001</v>
      </c>
      <c r="L573" s="238"/>
      <c r="M573" s="238"/>
      <c r="N573" s="137">
        <f>K573*I573</f>
        <v>41470.660000000003</v>
      </c>
      <c r="O573" s="137"/>
      <c r="P573" s="137"/>
    </row>
    <row r="574" spans="3:16" x14ac:dyDescent="0.25">
      <c r="C574" s="234" t="s">
        <v>79</v>
      </c>
      <c r="D574" s="234"/>
      <c r="E574" s="234"/>
      <c r="F574" s="234"/>
      <c r="G574" s="53" t="s">
        <v>48</v>
      </c>
      <c r="H574" s="54"/>
      <c r="I574" s="53">
        <f>1.03*35</f>
        <v>36.050000000000004</v>
      </c>
      <c r="J574" s="54"/>
      <c r="K574" s="238">
        <v>17325.78</v>
      </c>
      <c r="L574" s="238"/>
      <c r="M574" s="238"/>
      <c r="N574" s="137">
        <f>K574*I574</f>
        <v>624594.36900000006</v>
      </c>
      <c r="O574" s="137"/>
      <c r="P574" s="137"/>
    </row>
    <row r="575" spans="3:16" x14ac:dyDescent="0.25">
      <c r="C575" s="234" t="s">
        <v>80</v>
      </c>
      <c r="D575" s="234"/>
      <c r="E575" s="234"/>
      <c r="F575" s="234"/>
      <c r="G575" s="53" t="s">
        <v>81</v>
      </c>
      <c r="H575" s="54"/>
      <c r="I575" s="53">
        <f>0.1667*35</f>
        <v>5.8344999999999994</v>
      </c>
      <c r="J575" s="54"/>
      <c r="K575" s="238">
        <v>11773.81</v>
      </c>
      <c r="L575" s="238"/>
      <c r="M575" s="238"/>
      <c r="N575" s="137">
        <f>K575*I575</f>
        <v>68694.294444999992</v>
      </c>
      <c r="O575" s="137"/>
      <c r="P575" s="137"/>
    </row>
    <row r="576" spans="3:16" x14ac:dyDescent="0.25">
      <c r="C576" s="74"/>
      <c r="D576" s="18"/>
      <c r="E576" s="18"/>
      <c r="F576" s="18"/>
      <c r="G576" s="74"/>
      <c r="H576" s="18"/>
      <c r="I576" s="74"/>
      <c r="J576" s="18"/>
      <c r="K576" s="49"/>
      <c r="L576" s="18"/>
      <c r="M576" s="18"/>
      <c r="N576" s="138">
        <f>N573+N574+N575</f>
        <v>734759.3234450001</v>
      </c>
      <c r="O576" s="138"/>
      <c r="P576" s="138"/>
    </row>
    <row r="577" spans="3:16" x14ac:dyDescent="0.25"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4"/>
    </row>
    <row r="578" spans="3:16" x14ac:dyDescent="0.25">
      <c r="C578" s="113" t="s">
        <v>21</v>
      </c>
      <c r="D578" s="114"/>
      <c r="E578" s="114"/>
      <c r="F578" s="115"/>
      <c r="G578" s="113" t="s">
        <v>14</v>
      </c>
      <c r="H578" s="115"/>
      <c r="I578" s="113" t="s">
        <v>15</v>
      </c>
      <c r="J578" s="115"/>
      <c r="K578" s="113" t="s">
        <v>16</v>
      </c>
      <c r="L578" s="114"/>
      <c r="M578" s="115"/>
      <c r="N578" s="113" t="s">
        <v>17</v>
      </c>
      <c r="O578" s="114"/>
      <c r="P578" s="115"/>
    </row>
    <row r="579" spans="3:16" x14ac:dyDescent="0.25">
      <c r="C579" s="234" t="s">
        <v>32</v>
      </c>
      <c r="D579" s="234"/>
      <c r="E579" s="234"/>
      <c r="F579" s="234"/>
      <c r="G579" s="234" t="s">
        <v>74</v>
      </c>
      <c r="H579" s="234"/>
      <c r="I579" s="235">
        <f>0.035*35</f>
        <v>1.2250000000000001</v>
      </c>
      <c r="J579" s="235"/>
      <c r="K579" s="236">
        <v>60761.94</v>
      </c>
      <c r="L579" s="236"/>
      <c r="M579" s="236"/>
      <c r="N579" s="195">
        <f>K579*I579</f>
        <v>74433.376500000013</v>
      </c>
      <c r="O579" s="196"/>
      <c r="P579" s="197"/>
    </row>
    <row r="580" spans="3:16" x14ac:dyDescent="0.25">
      <c r="C580" s="126" t="s">
        <v>82</v>
      </c>
      <c r="D580" s="127"/>
      <c r="E580" s="127"/>
      <c r="F580" s="128"/>
      <c r="G580" s="126" t="s">
        <v>41</v>
      </c>
      <c r="H580" s="128"/>
      <c r="I580" s="302">
        <f>0.01*35</f>
        <v>0.35000000000000003</v>
      </c>
      <c r="J580" s="303"/>
      <c r="K580" s="195">
        <v>44380.14</v>
      </c>
      <c r="L580" s="196"/>
      <c r="M580" s="197"/>
      <c r="N580" s="195">
        <f>K580*I580</f>
        <v>15533.049000000001</v>
      </c>
      <c r="O580" s="196"/>
      <c r="P580" s="197"/>
    </row>
    <row r="581" spans="3:16" x14ac:dyDescent="0.25">
      <c r="C581" s="135" t="s">
        <v>33</v>
      </c>
      <c r="D581" s="135"/>
      <c r="E581" s="135"/>
      <c r="F581" s="135"/>
      <c r="G581" s="135" t="s">
        <v>74</v>
      </c>
      <c r="H581" s="135"/>
      <c r="I581" s="235">
        <f>0.035</f>
        <v>3.5000000000000003E-2</v>
      </c>
      <c r="J581" s="235"/>
      <c r="K581" s="236">
        <v>104326.36</v>
      </c>
      <c r="L581" s="236"/>
      <c r="M581" s="236"/>
      <c r="N581" s="211">
        <f>K581*I581</f>
        <v>3651.4226000000003</v>
      </c>
      <c r="O581" s="211"/>
      <c r="P581" s="211"/>
    </row>
    <row r="582" spans="3:16" x14ac:dyDescent="0.25">
      <c r="C582" s="58"/>
      <c r="D582" s="58"/>
      <c r="E582" s="58"/>
      <c r="F582" s="58"/>
      <c r="G582" s="12"/>
      <c r="H582" s="12"/>
      <c r="I582" s="74"/>
      <c r="J582" s="12"/>
      <c r="K582" s="29"/>
      <c r="L582" s="12"/>
      <c r="M582" s="12"/>
      <c r="N582" s="138">
        <f>SUM(N579:P581)</f>
        <v>93617.848100000017</v>
      </c>
      <c r="O582" s="138"/>
      <c r="P582" s="138"/>
    </row>
    <row r="583" spans="3:16" x14ac:dyDescent="0.25">
      <c r="C583" s="12"/>
      <c r="D583" s="12"/>
      <c r="E583" s="12"/>
      <c r="F583" s="12"/>
      <c r="G583" s="12"/>
      <c r="H583" s="12"/>
      <c r="I583" s="12"/>
      <c r="J583" s="12"/>
      <c r="K583" s="17"/>
      <c r="L583" s="12"/>
      <c r="M583" s="12"/>
      <c r="N583" s="80"/>
      <c r="O583" s="59"/>
      <c r="P583" s="81"/>
    </row>
    <row r="584" spans="3:16" x14ac:dyDescent="0.25">
      <c r="C584" s="113" t="s">
        <v>26</v>
      </c>
      <c r="D584" s="114"/>
      <c r="E584" s="114"/>
      <c r="F584" s="115"/>
      <c r="G584" s="113" t="s">
        <v>14</v>
      </c>
      <c r="H584" s="115"/>
      <c r="I584" s="113" t="s">
        <v>15</v>
      </c>
      <c r="J584" s="115"/>
      <c r="K584" s="113" t="s">
        <v>16</v>
      </c>
      <c r="L584" s="114"/>
      <c r="M584" s="115"/>
      <c r="N584" s="113" t="s">
        <v>17</v>
      </c>
      <c r="O584" s="114"/>
      <c r="P584" s="115"/>
    </row>
    <row r="585" spans="3:16" x14ac:dyDescent="0.25"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59"/>
      <c r="O585" s="58"/>
      <c r="P585" s="67"/>
    </row>
    <row r="586" spans="3:16" x14ac:dyDescent="0.25">
      <c r="C586" s="12"/>
      <c r="D586" s="12"/>
      <c r="E586" s="12"/>
      <c r="F586" s="12"/>
      <c r="G586" s="12"/>
      <c r="H586" s="12"/>
      <c r="I586" s="12"/>
      <c r="J586" s="12"/>
      <c r="K586" s="113" t="s">
        <v>22</v>
      </c>
      <c r="L586" s="114"/>
      <c r="M586" s="115"/>
      <c r="N586" s="287">
        <f>N570+N576+N582</f>
        <v>835781.35154500022</v>
      </c>
      <c r="O586" s="288"/>
      <c r="P586" s="289"/>
    </row>
    <row r="587" spans="3:16" x14ac:dyDescent="0.25"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4"/>
    </row>
    <row r="588" spans="3:16" ht="17.25" x14ac:dyDescent="0.25">
      <c r="C588" s="349"/>
      <c r="D588" s="299" t="s">
        <v>0</v>
      </c>
      <c r="E588" s="300"/>
      <c r="F588" s="300"/>
      <c r="G588" s="300"/>
      <c r="H588" s="300"/>
      <c r="I588" s="300"/>
      <c r="J588" s="300"/>
      <c r="K588" s="300"/>
      <c r="L588" s="300"/>
      <c r="M588" s="300"/>
      <c r="N588" s="300"/>
      <c r="O588" s="300"/>
      <c r="P588" s="301"/>
    </row>
    <row r="589" spans="3:16" ht="17.25" x14ac:dyDescent="0.25">
      <c r="C589" s="347"/>
      <c r="D589" s="299" t="s">
        <v>1</v>
      </c>
      <c r="E589" s="300"/>
      <c r="F589" s="300"/>
      <c r="G589" s="300"/>
      <c r="H589" s="300"/>
      <c r="I589" s="300"/>
      <c r="J589" s="300"/>
      <c r="K589" s="300"/>
      <c r="L589" s="300"/>
      <c r="M589" s="300"/>
      <c r="N589" s="300"/>
      <c r="O589" s="300"/>
      <c r="P589" s="301"/>
    </row>
    <row r="590" spans="3:16" ht="17.25" x14ac:dyDescent="0.25">
      <c r="C590" s="347"/>
      <c r="D590" s="299" t="s">
        <v>2</v>
      </c>
      <c r="E590" s="300"/>
      <c r="F590" s="300"/>
      <c r="G590" s="300"/>
      <c r="H590" s="300"/>
      <c r="I590" s="300"/>
      <c r="J590" s="300"/>
      <c r="K590" s="300"/>
      <c r="L590" s="300"/>
      <c r="M590" s="300"/>
      <c r="N590" s="300"/>
      <c r="O590" s="300"/>
      <c r="P590" s="301"/>
    </row>
    <row r="591" spans="3:16" ht="17.25" x14ac:dyDescent="0.25">
      <c r="C591" s="348"/>
      <c r="D591" s="180" t="s">
        <v>3</v>
      </c>
      <c r="E591" s="181"/>
      <c r="F591" s="181"/>
      <c r="G591" s="181"/>
      <c r="H591" s="181"/>
      <c r="I591" s="181"/>
      <c r="J591" s="181"/>
      <c r="K591" s="181"/>
      <c r="L591" s="181"/>
      <c r="M591" s="181"/>
      <c r="N591" s="181"/>
      <c r="O591" s="181"/>
      <c r="P591" s="182"/>
    </row>
    <row r="592" spans="3:16" ht="17.25" x14ac:dyDescent="0.3">
      <c r="C592" s="146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8"/>
    </row>
    <row r="593" spans="3:16" ht="17.25" x14ac:dyDescent="0.25">
      <c r="C593" s="61" t="s">
        <v>4</v>
      </c>
      <c r="D593" s="149" t="s">
        <v>23</v>
      </c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</row>
    <row r="594" spans="3:16" ht="17.25" x14ac:dyDescent="0.3">
      <c r="C594" s="105" t="s">
        <v>5</v>
      </c>
      <c r="D594" s="152" t="s">
        <v>24</v>
      </c>
      <c r="E594" s="153"/>
      <c r="F594" s="153"/>
      <c r="G594" s="153"/>
      <c r="H594" s="153"/>
      <c r="I594" s="154"/>
      <c r="J594" s="155" t="s">
        <v>6</v>
      </c>
      <c r="K594" s="156"/>
      <c r="L594" s="157" t="s">
        <v>7</v>
      </c>
      <c r="M594" s="158"/>
      <c r="N594" s="158"/>
      <c r="O594" s="158"/>
      <c r="P594" s="159"/>
    </row>
    <row r="595" spans="3:16" ht="17.25" x14ac:dyDescent="0.25">
      <c r="C595" s="60" t="s">
        <v>8</v>
      </c>
      <c r="D595" s="160" t="s">
        <v>7</v>
      </c>
      <c r="E595" s="161"/>
      <c r="F595" s="161"/>
      <c r="G595" s="161"/>
      <c r="H595" s="161"/>
      <c r="I595" s="162"/>
      <c r="J595" s="163" t="s">
        <v>9</v>
      </c>
      <c r="K595" s="164"/>
      <c r="L595" s="165" t="s">
        <v>7</v>
      </c>
      <c r="M595" s="166"/>
      <c r="N595" s="166"/>
      <c r="O595" s="166"/>
      <c r="P595" s="167"/>
    </row>
    <row r="596" spans="3:16" ht="17.25" x14ac:dyDescent="0.3">
      <c r="C596" s="106" t="s">
        <v>10</v>
      </c>
      <c r="D596" s="143" t="s">
        <v>101</v>
      </c>
      <c r="E596" s="144"/>
      <c r="F596" s="144"/>
      <c r="G596" s="144"/>
      <c r="H596" s="144"/>
      <c r="I596" s="144"/>
      <c r="J596" s="144"/>
      <c r="K596" s="144"/>
      <c r="L596" s="144"/>
      <c r="M596" s="144"/>
      <c r="N596" s="145"/>
      <c r="O596" s="8" t="s">
        <v>11</v>
      </c>
      <c r="P596" s="70" t="s">
        <v>102</v>
      </c>
    </row>
    <row r="597" spans="3:16" ht="17.25" x14ac:dyDescent="0.3">
      <c r="C597" s="146"/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8"/>
    </row>
    <row r="598" spans="3:16" x14ac:dyDescent="0.25">
      <c r="C598" s="113" t="s">
        <v>13</v>
      </c>
      <c r="D598" s="114"/>
      <c r="E598" s="114"/>
      <c r="F598" s="115"/>
      <c r="G598" s="113" t="s">
        <v>14</v>
      </c>
      <c r="H598" s="115"/>
      <c r="I598" s="113" t="s">
        <v>15</v>
      </c>
      <c r="J598" s="115"/>
      <c r="K598" s="113" t="s">
        <v>16</v>
      </c>
      <c r="L598" s="114"/>
      <c r="M598" s="115"/>
      <c r="N598" s="113" t="s">
        <v>17</v>
      </c>
      <c r="O598" s="114"/>
      <c r="P598" s="115"/>
    </row>
    <row r="599" spans="3:16" x14ac:dyDescent="0.25">
      <c r="C599" s="126" t="s">
        <v>49</v>
      </c>
      <c r="D599" s="127"/>
      <c r="E599" s="127"/>
      <c r="F599" s="128"/>
      <c r="G599" s="126" t="s">
        <v>18</v>
      </c>
      <c r="H599" s="128"/>
      <c r="I599" s="240">
        <f>0.033*2</f>
        <v>6.6000000000000003E-2</v>
      </c>
      <c r="J599" s="241"/>
      <c r="K599" s="28">
        <v>51592</v>
      </c>
      <c r="L599" s="22"/>
      <c r="M599" s="23"/>
      <c r="N599" s="242">
        <f>I599*K599</f>
        <v>3405.0720000000001</v>
      </c>
      <c r="O599" s="243"/>
      <c r="P599" s="244"/>
    </row>
    <row r="600" spans="3:16" x14ac:dyDescent="0.25">
      <c r="C600" s="200"/>
      <c r="D600" s="139"/>
      <c r="E600" s="139"/>
      <c r="F600" s="139"/>
      <c r="G600" s="12"/>
      <c r="H600" s="12"/>
      <c r="I600" s="214"/>
      <c r="J600" s="214"/>
      <c r="K600" s="245"/>
      <c r="L600" s="245"/>
      <c r="M600" s="245"/>
      <c r="N600" s="246">
        <f>N599</f>
        <v>3405.0720000000001</v>
      </c>
      <c r="O600" s="247"/>
      <c r="P600" s="248"/>
    </row>
    <row r="601" spans="3:16" x14ac:dyDescent="0.25"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39"/>
      <c r="O601" s="139"/>
      <c r="P601" s="140"/>
    </row>
    <row r="602" spans="3:16" x14ac:dyDescent="0.25">
      <c r="C602" s="113" t="s">
        <v>19</v>
      </c>
      <c r="D602" s="114"/>
      <c r="E602" s="114"/>
      <c r="F602" s="115"/>
      <c r="G602" s="141" t="s">
        <v>14</v>
      </c>
      <c r="H602" s="141"/>
      <c r="I602" s="141" t="s">
        <v>15</v>
      </c>
      <c r="J602" s="141"/>
      <c r="K602" s="113" t="s">
        <v>16</v>
      </c>
      <c r="L602" s="114"/>
      <c r="M602" s="115"/>
      <c r="N602" s="113" t="s">
        <v>17</v>
      </c>
      <c r="O602" s="114"/>
      <c r="P602" s="115"/>
    </row>
    <row r="603" spans="3:16" x14ac:dyDescent="0.25">
      <c r="C603" s="234" t="s">
        <v>97</v>
      </c>
      <c r="D603" s="234"/>
      <c r="E603" s="234"/>
      <c r="F603" s="234"/>
      <c r="G603" s="234" t="s">
        <v>54</v>
      </c>
      <c r="H603" s="234"/>
      <c r="I603" s="235">
        <f>1.54*2</f>
        <v>3.08</v>
      </c>
      <c r="J603" s="235"/>
      <c r="K603" s="238">
        <v>1879.4</v>
      </c>
      <c r="L603" s="238"/>
      <c r="M603" s="238"/>
      <c r="N603" s="290">
        <f>K603*I603</f>
        <v>5788.5520000000006</v>
      </c>
      <c r="O603" s="291"/>
      <c r="P603" s="292"/>
    </row>
    <row r="604" spans="3:16" x14ac:dyDescent="0.25">
      <c r="C604" s="293" t="s">
        <v>103</v>
      </c>
      <c r="D604" s="294"/>
      <c r="E604" s="294"/>
      <c r="F604" s="295"/>
      <c r="G604" s="234" t="s">
        <v>54</v>
      </c>
      <c r="H604" s="234"/>
      <c r="I604" s="235">
        <f>1*2</f>
        <v>2</v>
      </c>
      <c r="J604" s="235"/>
      <c r="K604" s="239">
        <v>128437.93</v>
      </c>
      <c r="L604" s="239"/>
      <c r="M604" s="239"/>
      <c r="N604" s="296">
        <f>K604*I604</f>
        <v>256875.86</v>
      </c>
      <c r="O604" s="297"/>
      <c r="P604" s="298"/>
    </row>
    <row r="605" spans="3:16" x14ac:dyDescent="0.25">
      <c r="C605" s="74"/>
      <c r="D605" s="18"/>
      <c r="E605" s="18"/>
      <c r="F605" s="18"/>
      <c r="G605" s="74"/>
      <c r="H605" s="18"/>
      <c r="I605" s="74"/>
      <c r="J605" s="18"/>
      <c r="K605" s="36"/>
      <c r="L605" s="18"/>
      <c r="M605" s="18"/>
      <c r="N605" s="138">
        <f>N603+N604</f>
        <v>262664.41200000001</v>
      </c>
      <c r="O605" s="138"/>
      <c r="P605" s="138"/>
    </row>
    <row r="606" spans="3:16" x14ac:dyDescent="0.25"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4"/>
    </row>
    <row r="607" spans="3:16" x14ac:dyDescent="0.25">
      <c r="C607" s="113" t="s">
        <v>21</v>
      </c>
      <c r="D607" s="114"/>
      <c r="E607" s="114"/>
      <c r="F607" s="115"/>
      <c r="G607" s="113" t="s">
        <v>14</v>
      </c>
      <c r="H607" s="115"/>
      <c r="I607" s="113" t="s">
        <v>15</v>
      </c>
      <c r="J607" s="115"/>
      <c r="K607" s="113" t="s">
        <v>16</v>
      </c>
      <c r="L607" s="114"/>
      <c r="M607" s="115"/>
      <c r="N607" s="113" t="s">
        <v>17</v>
      </c>
      <c r="O607" s="114"/>
      <c r="P607" s="115"/>
    </row>
    <row r="608" spans="3:16" x14ac:dyDescent="0.25">
      <c r="C608" s="234" t="s">
        <v>32</v>
      </c>
      <c r="D608" s="234"/>
      <c r="E608" s="234"/>
      <c r="F608" s="234"/>
      <c r="G608" s="234" t="s">
        <v>30</v>
      </c>
      <c r="H608" s="234"/>
      <c r="I608" s="235">
        <f>2.5*2</f>
        <v>5</v>
      </c>
      <c r="J608" s="235"/>
      <c r="K608" s="236">
        <v>7595.09</v>
      </c>
      <c r="L608" s="236"/>
      <c r="M608" s="236"/>
      <c r="N608" s="195">
        <f>K608*I608</f>
        <v>37975.449999999997</v>
      </c>
      <c r="O608" s="196"/>
      <c r="P608" s="197"/>
    </row>
    <row r="609" spans="3:16" x14ac:dyDescent="0.25">
      <c r="C609" s="135" t="s">
        <v>33</v>
      </c>
      <c r="D609" s="135"/>
      <c r="E609" s="135"/>
      <c r="F609" s="135"/>
      <c r="G609" s="135" t="s">
        <v>30</v>
      </c>
      <c r="H609" s="135"/>
      <c r="I609" s="235">
        <f>2.5*2</f>
        <v>5</v>
      </c>
      <c r="J609" s="235"/>
      <c r="K609" s="236">
        <v>13041.42</v>
      </c>
      <c r="L609" s="236"/>
      <c r="M609" s="236"/>
      <c r="N609" s="211">
        <f>K609*I609</f>
        <v>65207.1</v>
      </c>
      <c r="O609" s="211"/>
      <c r="P609" s="211"/>
    </row>
    <row r="610" spans="3:16" x14ac:dyDescent="0.25">
      <c r="C610" s="58"/>
      <c r="D610" s="58"/>
      <c r="E610" s="58"/>
      <c r="F610" s="58"/>
      <c r="G610" s="12"/>
      <c r="H610" s="12"/>
      <c r="I610" s="74"/>
      <c r="J610" s="12"/>
      <c r="K610" s="29"/>
      <c r="L610" s="12"/>
      <c r="M610" s="12"/>
      <c r="N610" s="231">
        <f>SUM(N608:P609)</f>
        <v>103182.54999999999</v>
      </c>
      <c r="O610" s="232"/>
      <c r="P610" s="233"/>
    </row>
    <row r="611" spans="3:16" x14ac:dyDescent="0.25">
      <c r="C611" s="12"/>
      <c r="D611" s="12"/>
      <c r="E611" s="12"/>
      <c r="F611" s="12"/>
      <c r="G611" s="12"/>
      <c r="H611" s="12"/>
      <c r="I611" s="12"/>
      <c r="J611" s="12"/>
      <c r="K611" s="17"/>
      <c r="L611" s="12"/>
      <c r="M611" s="12"/>
      <c r="N611" s="80"/>
      <c r="O611" s="59"/>
      <c r="P611" s="81"/>
    </row>
    <row r="612" spans="3:16" x14ac:dyDescent="0.25">
      <c r="C612" s="113" t="s">
        <v>26</v>
      </c>
      <c r="D612" s="114"/>
      <c r="E612" s="114"/>
      <c r="F612" s="115"/>
      <c r="G612" s="113" t="s">
        <v>14</v>
      </c>
      <c r="H612" s="115"/>
      <c r="I612" s="113" t="s">
        <v>15</v>
      </c>
      <c r="J612" s="115"/>
      <c r="K612" s="113" t="s">
        <v>16</v>
      </c>
      <c r="L612" s="114"/>
      <c r="M612" s="115"/>
      <c r="N612" s="113" t="s">
        <v>17</v>
      </c>
      <c r="O612" s="114"/>
      <c r="P612" s="115"/>
    </row>
    <row r="613" spans="3:16" x14ac:dyDescent="0.25">
      <c r="C613" s="12"/>
      <c r="D613" s="12"/>
      <c r="E613" s="12"/>
      <c r="F613" s="12"/>
      <c r="G613" s="12"/>
      <c r="H613" s="12"/>
      <c r="I613" s="12"/>
      <c r="J613" s="12"/>
      <c r="K613" s="17"/>
      <c r="L613" s="12"/>
      <c r="M613" s="12"/>
      <c r="N613" s="80"/>
      <c r="O613" s="59"/>
      <c r="P613" s="81"/>
    </row>
    <row r="614" spans="3:16" x14ac:dyDescent="0.25"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59"/>
      <c r="O614" s="58"/>
      <c r="P614" s="67"/>
    </row>
    <row r="615" spans="3:16" x14ac:dyDescent="0.25">
      <c r="C615" s="100"/>
      <c r="D615" s="100"/>
      <c r="E615" s="100"/>
      <c r="F615" s="100"/>
      <c r="G615" s="100"/>
      <c r="H615" s="100"/>
      <c r="I615" s="100"/>
      <c r="J615" s="101"/>
      <c r="K615" s="113" t="s">
        <v>22</v>
      </c>
      <c r="L615" s="114"/>
      <c r="M615" s="115"/>
      <c r="N615" s="287">
        <f>N600+N605+N610</f>
        <v>369252.03399999999</v>
      </c>
      <c r="O615" s="288"/>
      <c r="P615" s="289"/>
    </row>
    <row r="616" spans="3:16" x14ac:dyDescent="0.25"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4"/>
    </row>
    <row r="617" spans="3:16" ht="15.75" thickBot="1" x14ac:dyDescent="0.3">
      <c r="C617" s="2"/>
      <c r="D617" s="2"/>
      <c r="E617" s="2"/>
      <c r="F617" s="2"/>
      <c r="G617" s="2"/>
      <c r="H617" s="2"/>
      <c r="I617" s="2"/>
      <c r="J617" s="3"/>
      <c r="K617" s="18"/>
      <c r="L617" s="18"/>
      <c r="M617" s="18"/>
      <c r="N617" s="68"/>
      <c r="O617" s="68"/>
      <c r="P617" s="69"/>
    </row>
    <row r="618" spans="3:16" ht="17.25" x14ac:dyDescent="0.25">
      <c r="C618" s="346"/>
      <c r="D618" s="171" t="s">
        <v>0</v>
      </c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3"/>
    </row>
    <row r="619" spans="3:16" ht="17.25" x14ac:dyDescent="0.25">
      <c r="C619" s="347"/>
      <c r="D619" s="174" t="s">
        <v>1</v>
      </c>
      <c r="E619" s="175"/>
      <c r="F619" s="175"/>
      <c r="G619" s="175"/>
      <c r="H619" s="175"/>
      <c r="I619" s="175"/>
      <c r="J619" s="175"/>
      <c r="K619" s="175"/>
      <c r="L619" s="175"/>
      <c r="M619" s="175"/>
      <c r="N619" s="175"/>
      <c r="O619" s="175"/>
      <c r="P619" s="176"/>
    </row>
    <row r="620" spans="3:16" ht="17.25" x14ac:dyDescent="0.25">
      <c r="C620" s="347"/>
      <c r="D620" s="177" t="s">
        <v>2</v>
      </c>
      <c r="E620" s="178"/>
      <c r="F620" s="178"/>
      <c r="G620" s="178"/>
      <c r="H620" s="178"/>
      <c r="I620" s="178"/>
      <c r="J620" s="178"/>
      <c r="K620" s="178"/>
      <c r="L620" s="178"/>
      <c r="M620" s="178"/>
      <c r="N620" s="178"/>
      <c r="O620" s="178"/>
      <c r="P620" s="179"/>
    </row>
    <row r="621" spans="3:16" ht="17.25" x14ac:dyDescent="0.25">
      <c r="C621" s="348"/>
      <c r="D621" s="180" t="s">
        <v>3</v>
      </c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2"/>
    </row>
    <row r="622" spans="3:16" ht="17.25" x14ac:dyDescent="0.3">
      <c r="C622" s="146"/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8"/>
    </row>
    <row r="623" spans="3:16" ht="17.25" x14ac:dyDescent="0.25">
      <c r="C623" s="61" t="s">
        <v>4</v>
      </c>
      <c r="D623" s="149" t="s">
        <v>23</v>
      </c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</row>
    <row r="624" spans="3:16" ht="17.25" x14ac:dyDescent="0.3">
      <c r="C624" s="105" t="s">
        <v>5</v>
      </c>
      <c r="D624" s="152" t="s">
        <v>24</v>
      </c>
      <c r="E624" s="153"/>
      <c r="F624" s="153"/>
      <c r="G624" s="153"/>
      <c r="H624" s="153"/>
      <c r="I624" s="154"/>
      <c r="J624" s="155" t="s">
        <v>6</v>
      </c>
      <c r="K624" s="156"/>
      <c r="L624" s="157" t="s">
        <v>7</v>
      </c>
      <c r="M624" s="158"/>
      <c r="N624" s="158"/>
      <c r="O624" s="158"/>
      <c r="P624" s="159"/>
    </row>
    <row r="625" spans="3:16" ht="17.25" x14ac:dyDescent="0.25">
      <c r="C625" s="60" t="s">
        <v>8</v>
      </c>
      <c r="D625" s="218" t="s">
        <v>7</v>
      </c>
      <c r="E625" s="218"/>
      <c r="F625" s="218"/>
      <c r="G625" s="218"/>
      <c r="H625" s="218"/>
      <c r="I625" s="218"/>
      <c r="J625" s="219" t="s">
        <v>9</v>
      </c>
      <c r="K625" s="219"/>
      <c r="L625" s="220" t="s">
        <v>7</v>
      </c>
      <c r="M625" s="220"/>
      <c r="N625" s="220"/>
      <c r="O625" s="220"/>
      <c r="P625" s="220"/>
    </row>
    <row r="626" spans="3:16" ht="17.25" x14ac:dyDescent="0.3">
      <c r="C626" s="106" t="s">
        <v>10</v>
      </c>
      <c r="D626" s="216" t="s">
        <v>165</v>
      </c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8" t="s">
        <v>11</v>
      </c>
      <c r="P626" s="70" t="s">
        <v>46</v>
      </c>
    </row>
    <row r="627" spans="3:16" ht="17.25" x14ac:dyDescent="0.3">
      <c r="C627" s="217"/>
      <c r="D627" s="217"/>
      <c r="E627" s="217"/>
      <c r="F627" s="217"/>
      <c r="G627" s="217"/>
      <c r="H627" s="217"/>
      <c r="I627" s="217"/>
      <c r="J627" s="217"/>
      <c r="K627" s="217"/>
      <c r="L627" s="217"/>
      <c r="M627" s="217"/>
      <c r="N627" s="217"/>
      <c r="O627" s="217"/>
      <c r="P627" s="217"/>
    </row>
    <row r="628" spans="3:16" x14ac:dyDescent="0.25">
      <c r="C628" s="141" t="s">
        <v>13</v>
      </c>
      <c r="D628" s="141"/>
      <c r="E628" s="141"/>
      <c r="F628" s="141"/>
      <c r="G628" s="141" t="s">
        <v>14</v>
      </c>
      <c r="H628" s="141"/>
      <c r="I628" s="141" t="s">
        <v>15</v>
      </c>
      <c r="J628" s="141"/>
      <c r="K628" s="141" t="s">
        <v>16</v>
      </c>
      <c r="L628" s="141"/>
      <c r="M628" s="141"/>
      <c r="N628" s="141" t="s">
        <v>17</v>
      </c>
      <c r="O628" s="141"/>
      <c r="P628" s="141"/>
    </row>
    <row r="629" spans="3:16" x14ac:dyDescent="0.25">
      <c r="C629" s="188" t="s">
        <v>65</v>
      </c>
      <c r="D629" s="189"/>
      <c r="E629" s="189"/>
      <c r="F629" s="190"/>
      <c r="G629" s="186" t="s">
        <v>18</v>
      </c>
      <c r="H629" s="187"/>
      <c r="I629" s="186">
        <f>0.033*4</f>
        <v>0.13200000000000001</v>
      </c>
      <c r="J629" s="187"/>
      <c r="K629" s="191">
        <v>6810</v>
      </c>
      <c r="L629" s="192"/>
      <c r="M629" s="193"/>
      <c r="N629" s="110">
        <f>K629*I629</f>
        <v>898.92000000000007</v>
      </c>
      <c r="O629" s="212"/>
      <c r="P629" s="213"/>
    </row>
    <row r="630" spans="3:16" x14ac:dyDescent="0.25"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214"/>
      <c r="O630" s="214"/>
      <c r="P630" s="215"/>
    </row>
    <row r="631" spans="3:16" x14ac:dyDescent="0.25"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4"/>
    </row>
    <row r="632" spans="3:16" x14ac:dyDescent="0.25">
      <c r="C632" s="113" t="s">
        <v>19</v>
      </c>
      <c r="D632" s="114"/>
      <c r="E632" s="114"/>
      <c r="F632" s="115"/>
      <c r="G632" s="113" t="s">
        <v>14</v>
      </c>
      <c r="H632" s="115"/>
      <c r="I632" s="113" t="s">
        <v>15</v>
      </c>
      <c r="J632" s="115"/>
      <c r="K632" s="113" t="s">
        <v>16</v>
      </c>
      <c r="L632" s="114"/>
      <c r="M632" s="115"/>
      <c r="N632" s="113" t="s">
        <v>17</v>
      </c>
      <c r="O632" s="114"/>
      <c r="P632" s="115"/>
    </row>
    <row r="633" spans="3:16" x14ac:dyDescent="0.25">
      <c r="C633" s="142" t="s">
        <v>166</v>
      </c>
      <c r="D633" s="142"/>
      <c r="E633" s="142"/>
      <c r="F633" s="142"/>
      <c r="G633" s="135" t="s">
        <v>46</v>
      </c>
      <c r="H633" s="135"/>
      <c r="I633" s="135">
        <f>1*4</f>
        <v>4</v>
      </c>
      <c r="J633" s="135"/>
      <c r="K633" s="136">
        <v>38665.08</v>
      </c>
      <c r="L633" s="136"/>
      <c r="M633" s="136"/>
      <c r="N633" s="211">
        <f>K633*I633</f>
        <v>154660.32</v>
      </c>
      <c r="O633" s="211"/>
      <c r="P633" s="211"/>
    </row>
    <row r="634" spans="3:16" x14ac:dyDescent="0.25">
      <c r="C634" s="86"/>
      <c r="D634" s="86"/>
      <c r="E634" s="86"/>
      <c r="F634" s="86"/>
      <c r="G634" s="58"/>
      <c r="H634" s="58"/>
      <c r="I634" s="58"/>
      <c r="J634" s="58"/>
      <c r="K634" s="89"/>
      <c r="L634" s="89"/>
      <c r="M634" s="89"/>
      <c r="N634" s="138">
        <f>N633</f>
        <v>154660.32</v>
      </c>
      <c r="O634" s="138"/>
      <c r="P634" s="138"/>
    </row>
    <row r="635" spans="3:16" x14ac:dyDescent="0.25"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4"/>
    </row>
    <row r="636" spans="3:16" x14ac:dyDescent="0.25">
      <c r="C636" s="113" t="s">
        <v>21</v>
      </c>
      <c r="D636" s="114"/>
      <c r="E636" s="114"/>
      <c r="F636" s="115"/>
      <c r="G636" s="113" t="s">
        <v>14</v>
      </c>
      <c r="H636" s="115"/>
      <c r="I636" s="113" t="s">
        <v>15</v>
      </c>
      <c r="J636" s="115"/>
      <c r="K636" s="113" t="s">
        <v>16</v>
      </c>
      <c r="L636" s="114"/>
      <c r="M636" s="115"/>
      <c r="N636" s="113" t="s">
        <v>17</v>
      </c>
      <c r="O636" s="114"/>
      <c r="P636" s="115"/>
    </row>
    <row r="637" spans="3:16" x14ac:dyDescent="0.25">
      <c r="C637" s="126" t="s">
        <v>167</v>
      </c>
      <c r="D637" s="127"/>
      <c r="E637" s="127"/>
      <c r="F637" s="128"/>
      <c r="G637" s="126" t="s">
        <v>41</v>
      </c>
      <c r="H637" s="128"/>
      <c r="I637" s="126">
        <f>0.3*4</f>
        <v>1.2</v>
      </c>
      <c r="J637" s="128"/>
      <c r="K637" s="210">
        <v>8354.7199999999993</v>
      </c>
      <c r="L637" s="210"/>
      <c r="M637" s="210"/>
      <c r="N637" s="211">
        <f>K637*I637</f>
        <v>10025.663999999999</v>
      </c>
      <c r="O637" s="211"/>
      <c r="P637" s="211"/>
    </row>
    <row r="638" spans="3:16" x14ac:dyDescent="0.25">
      <c r="C638" s="142" t="s">
        <v>168</v>
      </c>
      <c r="D638" s="142"/>
      <c r="E638" s="142"/>
      <c r="F638" s="142"/>
      <c r="G638" s="135" t="s">
        <v>41</v>
      </c>
      <c r="H638" s="135"/>
      <c r="I638" s="126">
        <f>0.3*4</f>
        <v>1.2</v>
      </c>
      <c r="J638" s="128"/>
      <c r="K638" s="210">
        <v>14345.44</v>
      </c>
      <c r="L638" s="210"/>
      <c r="M638" s="210"/>
      <c r="N638" s="211">
        <f>K638*I638</f>
        <v>17214.527999999998</v>
      </c>
      <c r="O638" s="211"/>
      <c r="P638" s="211"/>
    </row>
    <row r="639" spans="3:16" x14ac:dyDescent="0.25">
      <c r="C639" s="87"/>
      <c r="D639" s="87"/>
      <c r="E639" s="87"/>
      <c r="F639" s="87"/>
      <c r="G639" s="87"/>
      <c r="H639" s="87"/>
      <c r="I639" s="87"/>
      <c r="J639" s="87"/>
      <c r="K639" s="88"/>
      <c r="L639" s="87"/>
      <c r="M639" s="87"/>
      <c r="N639" s="138">
        <f>N637+N638</f>
        <v>27240.191999999995</v>
      </c>
      <c r="O639" s="138"/>
      <c r="P639" s="138"/>
    </row>
    <row r="640" spans="3:16" x14ac:dyDescent="0.25"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90"/>
      <c r="O640" s="91"/>
      <c r="P640" s="92"/>
    </row>
    <row r="641" spans="3:16" x14ac:dyDescent="0.25">
      <c r="C641" s="12"/>
      <c r="D641" s="12"/>
      <c r="E641" s="12"/>
      <c r="F641" s="12"/>
      <c r="G641" s="12"/>
      <c r="H641" s="12"/>
      <c r="I641" s="12"/>
      <c r="J641" s="12"/>
      <c r="K641" s="113" t="s">
        <v>22</v>
      </c>
      <c r="L641" s="114"/>
      <c r="M641" s="115"/>
      <c r="N641" s="110">
        <f>N629+N634+N639</f>
        <v>182799.43200000003</v>
      </c>
      <c r="O641" s="111"/>
      <c r="P641" s="112"/>
    </row>
    <row r="642" spans="3:16" x14ac:dyDescent="0.25"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4"/>
    </row>
    <row r="643" spans="3:16" ht="15.75" thickBot="1" x14ac:dyDescent="0.3">
      <c r="C643" s="2"/>
      <c r="D643" s="2"/>
      <c r="E643" s="2"/>
      <c r="F643" s="2"/>
      <c r="G643" s="2"/>
      <c r="H643" s="2"/>
      <c r="I643" s="2"/>
      <c r="J643" s="3"/>
      <c r="K643" s="18"/>
      <c r="L643" s="18"/>
      <c r="M643" s="18"/>
      <c r="N643" s="68"/>
      <c r="O643" s="68"/>
      <c r="P643" s="69"/>
    </row>
    <row r="644" spans="3:16" ht="17.25" x14ac:dyDescent="0.25">
      <c r="C644" s="346"/>
      <c r="D644" s="171" t="s">
        <v>0</v>
      </c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3"/>
    </row>
    <row r="645" spans="3:16" ht="17.25" x14ac:dyDescent="0.25">
      <c r="C645" s="347"/>
      <c r="D645" s="174" t="s">
        <v>1</v>
      </c>
      <c r="E645" s="175"/>
      <c r="F645" s="175"/>
      <c r="G645" s="175"/>
      <c r="H645" s="175"/>
      <c r="I645" s="175"/>
      <c r="J645" s="175"/>
      <c r="K645" s="175"/>
      <c r="L645" s="175"/>
      <c r="M645" s="175"/>
      <c r="N645" s="175"/>
      <c r="O645" s="175"/>
      <c r="P645" s="176"/>
    </row>
    <row r="646" spans="3:16" ht="17.25" x14ac:dyDescent="0.25">
      <c r="C646" s="347"/>
      <c r="D646" s="177" t="s">
        <v>2</v>
      </c>
      <c r="E646" s="178"/>
      <c r="F646" s="178"/>
      <c r="G646" s="178"/>
      <c r="H646" s="178"/>
      <c r="I646" s="178"/>
      <c r="J646" s="178"/>
      <c r="K646" s="178"/>
      <c r="L646" s="178"/>
      <c r="M646" s="178"/>
      <c r="N646" s="178"/>
      <c r="O646" s="178"/>
      <c r="P646" s="179"/>
    </row>
    <row r="647" spans="3:16" ht="17.25" x14ac:dyDescent="0.25">
      <c r="C647" s="348"/>
      <c r="D647" s="180" t="s">
        <v>3</v>
      </c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182"/>
    </row>
    <row r="648" spans="3:16" ht="17.25" x14ac:dyDescent="0.3">
      <c r="C648" s="146"/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8"/>
    </row>
    <row r="649" spans="3:16" ht="17.25" x14ac:dyDescent="0.25">
      <c r="C649" s="61" t="s">
        <v>4</v>
      </c>
      <c r="D649" s="149" t="s">
        <v>23</v>
      </c>
      <c r="E649" s="150"/>
      <c r="F649" s="150"/>
      <c r="G649" s="150"/>
      <c r="H649" s="150"/>
      <c r="I649" s="150"/>
      <c r="J649" s="150"/>
      <c r="K649" s="150"/>
      <c r="L649" s="150"/>
      <c r="M649" s="150"/>
      <c r="N649" s="150"/>
      <c r="O649" s="150"/>
      <c r="P649" s="151"/>
    </row>
    <row r="650" spans="3:16" ht="17.25" x14ac:dyDescent="0.3">
      <c r="C650" s="105" t="s">
        <v>5</v>
      </c>
      <c r="D650" s="152" t="s">
        <v>24</v>
      </c>
      <c r="E650" s="153"/>
      <c r="F650" s="153"/>
      <c r="G650" s="153"/>
      <c r="H650" s="153"/>
      <c r="I650" s="154"/>
      <c r="J650" s="155" t="s">
        <v>6</v>
      </c>
      <c r="K650" s="156"/>
      <c r="L650" s="157" t="s">
        <v>7</v>
      </c>
      <c r="M650" s="158"/>
      <c r="N650" s="158"/>
      <c r="O650" s="158"/>
      <c r="P650" s="159"/>
    </row>
    <row r="651" spans="3:16" ht="17.25" x14ac:dyDescent="0.25">
      <c r="C651" s="60" t="s">
        <v>8</v>
      </c>
      <c r="D651" s="218" t="s">
        <v>7</v>
      </c>
      <c r="E651" s="218"/>
      <c r="F651" s="218"/>
      <c r="G651" s="218"/>
      <c r="H651" s="218"/>
      <c r="I651" s="218"/>
      <c r="J651" s="219" t="s">
        <v>9</v>
      </c>
      <c r="K651" s="219"/>
      <c r="L651" s="220" t="s">
        <v>7</v>
      </c>
      <c r="M651" s="220"/>
      <c r="N651" s="220"/>
      <c r="O651" s="220"/>
      <c r="P651" s="220"/>
    </row>
    <row r="652" spans="3:16" ht="17.25" x14ac:dyDescent="0.3">
      <c r="C652" s="106" t="s">
        <v>10</v>
      </c>
      <c r="D652" s="216" t="s">
        <v>169</v>
      </c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8" t="s">
        <v>11</v>
      </c>
      <c r="P652" s="70" t="s">
        <v>46</v>
      </c>
    </row>
    <row r="653" spans="3:16" ht="17.25" x14ac:dyDescent="0.3">
      <c r="C653" s="217"/>
      <c r="D653" s="217"/>
      <c r="E653" s="217"/>
      <c r="F653" s="217"/>
      <c r="G653" s="217"/>
      <c r="H653" s="217"/>
      <c r="I653" s="217"/>
      <c r="J653" s="217"/>
      <c r="K653" s="217"/>
      <c r="L653" s="217"/>
      <c r="M653" s="217"/>
      <c r="N653" s="217"/>
      <c r="O653" s="217"/>
      <c r="P653" s="217"/>
    </row>
    <row r="654" spans="3:16" x14ac:dyDescent="0.25">
      <c r="C654" s="141" t="s">
        <v>13</v>
      </c>
      <c r="D654" s="141"/>
      <c r="E654" s="141"/>
      <c r="F654" s="141"/>
      <c r="G654" s="141" t="s">
        <v>14</v>
      </c>
      <c r="H654" s="141"/>
      <c r="I654" s="141" t="s">
        <v>15</v>
      </c>
      <c r="J654" s="141"/>
      <c r="K654" s="141" t="s">
        <v>16</v>
      </c>
      <c r="L654" s="141"/>
      <c r="M654" s="141"/>
      <c r="N654" s="141" t="s">
        <v>17</v>
      </c>
      <c r="O654" s="141"/>
      <c r="P654" s="141"/>
    </row>
    <row r="655" spans="3:16" x14ac:dyDescent="0.25">
      <c r="C655" s="188" t="s">
        <v>65</v>
      </c>
      <c r="D655" s="189"/>
      <c r="E655" s="189"/>
      <c r="F655" s="190"/>
      <c r="G655" s="186" t="s">
        <v>18</v>
      </c>
      <c r="H655" s="187"/>
      <c r="I655" s="186">
        <f>0.006*2</f>
        <v>1.2E-2</v>
      </c>
      <c r="J655" s="187"/>
      <c r="K655" s="191">
        <v>36321</v>
      </c>
      <c r="L655" s="192"/>
      <c r="M655" s="193"/>
      <c r="N655" s="110">
        <f>K655*I655</f>
        <v>435.85200000000003</v>
      </c>
      <c r="O655" s="212"/>
      <c r="P655" s="213"/>
    </row>
    <row r="656" spans="3:16" x14ac:dyDescent="0.25"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214"/>
      <c r="O656" s="214"/>
      <c r="P656" s="215"/>
    </row>
    <row r="657" spans="3:16" x14ac:dyDescent="0.25"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4"/>
    </row>
    <row r="658" spans="3:16" x14ac:dyDescent="0.25">
      <c r="C658" s="113" t="s">
        <v>19</v>
      </c>
      <c r="D658" s="114"/>
      <c r="E658" s="114"/>
      <c r="F658" s="115"/>
      <c r="G658" s="113" t="s">
        <v>14</v>
      </c>
      <c r="H658" s="115"/>
      <c r="I658" s="113" t="s">
        <v>15</v>
      </c>
      <c r="J658" s="115"/>
      <c r="K658" s="113" t="s">
        <v>16</v>
      </c>
      <c r="L658" s="114"/>
      <c r="M658" s="115"/>
      <c r="N658" s="113" t="s">
        <v>17</v>
      </c>
      <c r="O658" s="114"/>
      <c r="P658" s="115"/>
    </row>
    <row r="659" spans="3:16" x14ac:dyDescent="0.25">
      <c r="C659" s="142" t="s">
        <v>170</v>
      </c>
      <c r="D659" s="142"/>
      <c r="E659" s="142"/>
      <c r="F659" s="142"/>
      <c r="G659" s="135" t="s">
        <v>46</v>
      </c>
      <c r="H659" s="135"/>
      <c r="I659" s="135">
        <f>1*2</f>
        <v>2</v>
      </c>
      <c r="J659" s="135"/>
      <c r="K659" s="136">
        <v>58636.91</v>
      </c>
      <c r="L659" s="136"/>
      <c r="M659" s="136"/>
      <c r="N659" s="211">
        <f>K659*I659</f>
        <v>117273.82</v>
      </c>
      <c r="O659" s="211"/>
      <c r="P659" s="211"/>
    </row>
    <row r="660" spans="3:16" x14ac:dyDescent="0.25">
      <c r="C660" s="86"/>
      <c r="D660" s="86"/>
      <c r="E660" s="86"/>
      <c r="F660" s="86"/>
      <c r="G660" s="58"/>
      <c r="H660" s="58"/>
      <c r="I660" s="58"/>
      <c r="J660" s="58"/>
      <c r="K660" s="89"/>
      <c r="L660" s="89"/>
      <c r="M660" s="89"/>
      <c r="N660" s="138">
        <f>N659</f>
        <v>117273.82</v>
      </c>
      <c r="O660" s="138"/>
      <c r="P660" s="138"/>
    </row>
    <row r="661" spans="3:16" x14ac:dyDescent="0.25"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4"/>
    </row>
    <row r="662" spans="3:16" x14ac:dyDescent="0.25">
      <c r="C662" s="113" t="s">
        <v>21</v>
      </c>
      <c r="D662" s="114"/>
      <c r="E662" s="114"/>
      <c r="F662" s="115"/>
      <c r="G662" s="113" t="s">
        <v>14</v>
      </c>
      <c r="H662" s="115"/>
      <c r="I662" s="113" t="s">
        <v>15</v>
      </c>
      <c r="J662" s="115"/>
      <c r="K662" s="113" t="s">
        <v>16</v>
      </c>
      <c r="L662" s="114"/>
      <c r="M662" s="115"/>
      <c r="N662" s="113" t="s">
        <v>17</v>
      </c>
      <c r="O662" s="114"/>
      <c r="P662" s="115"/>
    </row>
    <row r="663" spans="3:16" x14ac:dyDescent="0.25">
      <c r="C663" s="126" t="s">
        <v>167</v>
      </c>
      <c r="D663" s="127"/>
      <c r="E663" s="127"/>
      <c r="F663" s="128"/>
      <c r="G663" s="126" t="s">
        <v>41</v>
      </c>
      <c r="H663" s="128"/>
      <c r="I663" s="126">
        <f>1.6*2</f>
        <v>3.2</v>
      </c>
      <c r="J663" s="128"/>
      <c r="K663" s="210">
        <v>8354.7199999999993</v>
      </c>
      <c r="L663" s="210"/>
      <c r="M663" s="210"/>
      <c r="N663" s="211">
        <f>K663*I663</f>
        <v>26735.103999999999</v>
      </c>
      <c r="O663" s="211"/>
      <c r="P663" s="211"/>
    </row>
    <row r="664" spans="3:16" x14ac:dyDescent="0.25">
      <c r="C664" s="142" t="s">
        <v>168</v>
      </c>
      <c r="D664" s="142"/>
      <c r="E664" s="142"/>
      <c r="F664" s="142"/>
      <c r="G664" s="135" t="s">
        <v>41</v>
      </c>
      <c r="H664" s="135"/>
      <c r="I664" s="126">
        <f>1.6*2</f>
        <v>3.2</v>
      </c>
      <c r="J664" s="128"/>
      <c r="K664" s="210">
        <v>14345.44</v>
      </c>
      <c r="L664" s="210"/>
      <c r="M664" s="210"/>
      <c r="N664" s="211">
        <f>K664*I664</f>
        <v>45905.408000000003</v>
      </c>
      <c r="O664" s="211"/>
      <c r="P664" s="211"/>
    </row>
    <row r="665" spans="3:16" x14ac:dyDescent="0.25">
      <c r="C665" s="87"/>
      <c r="D665" s="87"/>
      <c r="E665" s="87"/>
      <c r="F665" s="87"/>
      <c r="G665" s="87"/>
      <c r="H665" s="87"/>
      <c r="I665" s="87"/>
      <c r="J665" s="87"/>
      <c r="K665" s="88"/>
      <c r="L665" s="87"/>
      <c r="M665" s="87"/>
      <c r="N665" s="138">
        <f>N663+N664</f>
        <v>72640.512000000002</v>
      </c>
      <c r="O665" s="138"/>
      <c r="P665" s="138"/>
    </row>
    <row r="666" spans="3:16" x14ac:dyDescent="0.25"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90"/>
      <c r="O666" s="91"/>
      <c r="P666" s="92"/>
    </row>
    <row r="667" spans="3:16" x14ac:dyDescent="0.25">
      <c r="C667" s="12"/>
      <c r="D667" s="12"/>
      <c r="E667" s="12"/>
      <c r="F667" s="12"/>
      <c r="G667" s="12"/>
      <c r="H667" s="12"/>
      <c r="I667" s="12"/>
      <c r="J667" s="12"/>
      <c r="K667" s="113" t="s">
        <v>22</v>
      </c>
      <c r="L667" s="114"/>
      <c r="M667" s="115"/>
      <c r="N667" s="110">
        <f>N655+N660+N665</f>
        <v>190350.18400000001</v>
      </c>
      <c r="O667" s="111"/>
      <c r="P667" s="112"/>
    </row>
    <row r="668" spans="3:16" x14ac:dyDescent="0.25"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4"/>
    </row>
    <row r="669" spans="3:16" ht="15.75" thickBot="1" x14ac:dyDescent="0.3">
      <c r="C669" s="2"/>
      <c r="D669" s="2"/>
      <c r="E669" s="2"/>
      <c r="F669" s="2"/>
      <c r="G669" s="2"/>
      <c r="H669" s="2"/>
      <c r="I669" s="2"/>
      <c r="J669" s="3"/>
      <c r="K669" s="18"/>
      <c r="L669" s="18"/>
      <c r="M669" s="18"/>
      <c r="N669" s="68"/>
      <c r="O669" s="68"/>
      <c r="P669" s="69"/>
    </row>
    <row r="670" spans="3:16" ht="17.25" x14ac:dyDescent="0.25">
      <c r="C670" s="346"/>
      <c r="D670" s="171" t="s">
        <v>0</v>
      </c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3"/>
    </row>
    <row r="671" spans="3:16" ht="17.25" x14ac:dyDescent="0.25">
      <c r="C671" s="347"/>
      <c r="D671" s="174" t="s">
        <v>1</v>
      </c>
      <c r="E671" s="175"/>
      <c r="F671" s="175"/>
      <c r="G671" s="175"/>
      <c r="H671" s="175"/>
      <c r="I671" s="175"/>
      <c r="J671" s="175"/>
      <c r="K671" s="175"/>
      <c r="L671" s="175"/>
      <c r="M671" s="175"/>
      <c r="N671" s="175"/>
      <c r="O671" s="175"/>
      <c r="P671" s="176"/>
    </row>
    <row r="672" spans="3:16" ht="17.25" x14ac:dyDescent="0.25">
      <c r="C672" s="347"/>
      <c r="D672" s="177" t="s">
        <v>2</v>
      </c>
      <c r="E672" s="178"/>
      <c r="F672" s="178"/>
      <c r="G672" s="178"/>
      <c r="H672" s="178"/>
      <c r="I672" s="178"/>
      <c r="J672" s="178"/>
      <c r="K672" s="178"/>
      <c r="L672" s="178"/>
      <c r="M672" s="178"/>
      <c r="N672" s="178"/>
      <c r="O672" s="178"/>
      <c r="P672" s="179"/>
    </row>
    <row r="673" spans="3:16" ht="17.25" x14ac:dyDescent="0.25">
      <c r="C673" s="348"/>
      <c r="D673" s="180" t="s">
        <v>3</v>
      </c>
      <c r="E673" s="181"/>
      <c r="F673" s="181"/>
      <c r="G673" s="181"/>
      <c r="H673" s="181"/>
      <c r="I673" s="181"/>
      <c r="J673" s="181"/>
      <c r="K673" s="181"/>
      <c r="L673" s="181"/>
      <c r="M673" s="181"/>
      <c r="N673" s="181"/>
      <c r="O673" s="181"/>
      <c r="P673" s="182"/>
    </row>
    <row r="674" spans="3:16" ht="17.25" x14ac:dyDescent="0.3">
      <c r="C674" s="146"/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8"/>
    </row>
    <row r="675" spans="3:16" ht="17.25" x14ac:dyDescent="0.25">
      <c r="C675" s="61" t="s">
        <v>4</v>
      </c>
      <c r="D675" s="149" t="s">
        <v>23</v>
      </c>
      <c r="E675" s="150"/>
      <c r="F675" s="150"/>
      <c r="G675" s="150"/>
      <c r="H675" s="150"/>
      <c r="I675" s="150"/>
      <c r="J675" s="150"/>
      <c r="K675" s="150"/>
      <c r="L675" s="150"/>
      <c r="M675" s="150"/>
      <c r="N675" s="150"/>
      <c r="O675" s="150"/>
      <c r="P675" s="151"/>
    </row>
    <row r="676" spans="3:16" ht="17.25" x14ac:dyDescent="0.3">
      <c r="C676" s="105" t="s">
        <v>5</v>
      </c>
      <c r="D676" s="152" t="s">
        <v>24</v>
      </c>
      <c r="E676" s="153"/>
      <c r="F676" s="153"/>
      <c r="G676" s="153"/>
      <c r="H676" s="153"/>
      <c r="I676" s="154"/>
      <c r="J676" s="155" t="s">
        <v>6</v>
      </c>
      <c r="K676" s="156"/>
      <c r="L676" s="157" t="s">
        <v>7</v>
      </c>
      <c r="M676" s="158"/>
      <c r="N676" s="158"/>
      <c r="O676" s="158"/>
      <c r="P676" s="159"/>
    </row>
    <row r="677" spans="3:16" ht="17.25" x14ac:dyDescent="0.25">
      <c r="C677" s="60" t="s">
        <v>8</v>
      </c>
      <c r="D677" s="160" t="s">
        <v>7</v>
      </c>
      <c r="E677" s="161"/>
      <c r="F677" s="161"/>
      <c r="G677" s="161"/>
      <c r="H677" s="161"/>
      <c r="I677" s="162"/>
      <c r="J677" s="163" t="s">
        <v>9</v>
      </c>
      <c r="K677" s="164"/>
      <c r="L677" s="165" t="s">
        <v>7</v>
      </c>
      <c r="M677" s="166"/>
      <c r="N677" s="166"/>
      <c r="O677" s="166"/>
      <c r="P677" s="167"/>
    </row>
    <row r="678" spans="3:16" ht="17.25" x14ac:dyDescent="0.3">
      <c r="C678" s="106" t="s">
        <v>10</v>
      </c>
      <c r="D678" s="143" t="s">
        <v>171</v>
      </c>
      <c r="E678" s="144"/>
      <c r="F678" s="144"/>
      <c r="G678" s="144"/>
      <c r="H678" s="144"/>
      <c r="I678" s="144"/>
      <c r="J678" s="144"/>
      <c r="K678" s="144"/>
      <c r="L678" s="144"/>
      <c r="M678" s="144"/>
      <c r="N678" s="145"/>
      <c r="O678" s="8" t="s">
        <v>11</v>
      </c>
      <c r="P678" s="70" t="s">
        <v>46</v>
      </c>
    </row>
    <row r="679" spans="3:16" ht="17.25" x14ac:dyDescent="0.3">
      <c r="C679" s="146"/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8"/>
    </row>
    <row r="680" spans="3:16" x14ac:dyDescent="0.25">
      <c r="C680" s="113" t="s">
        <v>13</v>
      </c>
      <c r="D680" s="114"/>
      <c r="E680" s="114"/>
      <c r="F680" s="115"/>
      <c r="G680" s="113" t="s">
        <v>14</v>
      </c>
      <c r="H680" s="115"/>
      <c r="I680" s="113" t="s">
        <v>15</v>
      </c>
      <c r="J680" s="115"/>
      <c r="K680" s="113" t="s">
        <v>16</v>
      </c>
      <c r="L680" s="114"/>
      <c r="M680" s="115"/>
      <c r="N680" s="113" t="s">
        <v>17</v>
      </c>
      <c r="O680" s="114"/>
      <c r="P680" s="115"/>
    </row>
    <row r="681" spans="3:16" x14ac:dyDescent="0.25">
      <c r="C681" s="188" t="s">
        <v>65</v>
      </c>
      <c r="D681" s="189"/>
      <c r="E681" s="189"/>
      <c r="F681" s="190"/>
      <c r="G681" s="186" t="s">
        <v>18</v>
      </c>
      <c r="H681" s="187"/>
      <c r="I681" s="186">
        <f>0.033*2</f>
        <v>6.6000000000000003E-2</v>
      </c>
      <c r="J681" s="187"/>
      <c r="K681" s="191">
        <v>36321</v>
      </c>
      <c r="L681" s="192"/>
      <c r="M681" s="193"/>
      <c r="N681" s="110">
        <f>K681*I681</f>
        <v>2397.1860000000001</v>
      </c>
      <c r="O681" s="111"/>
      <c r="P681" s="112"/>
    </row>
    <row r="682" spans="3:16" x14ac:dyDescent="0.25"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39"/>
      <c r="O682" s="139"/>
      <c r="P682" s="140"/>
    </row>
    <row r="683" spans="3:16" x14ac:dyDescent="0.25"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4"/>
    </row>
    <row r="684" spans="3:16" x14ac:dyDescent="0.25">
      <c r="C684" s="113" t="s">
        <v>19</v>
      </c>
      <c r="D684" s="114"/>
      <c r="E684" s="114"/>
      <c r="F684" s="115"/>
      <c r="G684" s="113" t="s">
        <v>14</v>
      </c>
      <c r="H684" s="115"/>
      <c r="I684" s="113" t="s">
        <v>15</v>
      </c>
      <c r="J684" s="115"/>
      <c r="K684" s="113" t="s">
        <v>16</v>
      </c>
      <c r="L684" s="114"/>
      <c r="M684" s="115"/>
      <c r="N684" s="113" t="s">
        <v>17</v>
      </c>
      <c r="O684" s="114"/>
      <c r="P684" s="115"/>
    </row>
    <row r="685" spans="3:16" x14ac:dyDescent="0.25">
      <c r="C685" s="56" t="s">
        <v>172</v>
      </c>
      <c r="D685" s="50"/>
      <c r="E685" s="50"/>
      <c r="F685" s="51"/>
      <c r="G685" s="55" t="s">
        <v>54</v>
      </c>
      <c r="H685" s="51"/>
      <c r="I685" s="55">
        <f>0.5*2</f>
        <v>1</v>
      </c>
      <c r="J685" s="51"/>
      <c r="K685" s="93">
        <v>1879</v>
      </c>
      <c r="L685" s="50"/>
      <c r="M685" s="51"/>
      <c r="N685" s="72">
        <f>K685*I685</f>
        <v>1879</v>
      </c>
      <c r="O685" s="50"/>
      <c r="P685" s="51"/>
    </row>
    <row r="686" spans="3:16" x14ac:dyDescent="0.25">
      <c r="C686" s="183" t="s">
        <v>173</v>
      </c>
      <c r="D686" s="184"/>
      <c r="E686" s="184"/>
      <c r="F686" s="185"/>
      <c r="G686" s="186" t="s">
        <v>46</v>
      </c>
      <c r="H686" s="187"/>
      <c r="I686" s="186">
        <f>1*2</f>
        <v>2</v>
      </c>
      <c r="J686" s="187"/>
      <c r="K686" s="207">
        <v>218611.21</v>
      </c>
      <c r="L686" s="208"/>
      <c r="M686" s="209"/>
      <c r="N686" s="132">
        <f>K686*I686</f>
        <v>437222.42</v>
      </c>
      <c r="O686" s="133"/>
      <c r="P686" s="134"/>
    </row>
    <row r="687" spans="3:16" x14ac:dyDescent="0.25">
      <c r="C687" s="86"/>
      <c r="D687" s="86"/>
      <c r="E687" s="86"/>
      <c r="F687" s="86"/>
      <c r="G687" s="58"/>
      <c r="H687" s="58"/>
      <c r="I687" s="58"/>
      <c r="J687" s="58"/>
      <c r="K687" s="89"/>
      <c r="L687" s="89"/>
      <c r="M687" s="89"/>
      <c r="N687" s="110">
        <f>N686</f>
        <v>437222.42</v>
      </c>
      <c r="O687" s="111"/>
      <c r="P687" s="112"/>
    </row>
    <row r="688" spans="3:16" x14ac:dyDescent="0.25"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4"/>
    </row>
    <row r="689" spans="3:16" x14ac:dyDescent="0.25">
      <c r="C689" s="113" t="s">
        <v>21</v>
      </c>
      <c r="D689" s="114"/>
      <c r="E689" s="114"/>
      <c r="F689" s="115"/>
      <c r="G689" s="113" t="s">
        <v>14</v>
      </c>
      <c r="H689" s="115"/>
      <c r="I689" s="113" t="s">
        <v>15</v>
      </c>
      <c r="J689" s="115"/>
      <c r="K689" s="113" t="s">
        <v>16</v>
      </c>
      <c r="L689" s="114"/>
      <c r="M689" s="115"/>
      <c r="N689" s="113" t="s">
        <v>17</v>
      </c>
      <c r="O689" s="114"/>
      <c r="P689" s="115"/>
    </row>
    <row r="690" spans="3:16" x14ac:dyDescent="0.25">
      <c r="C690" s="126" t="s">
        <v>167</v>
      </c>
      <c r="D690" s="127"/>
      <c r="E690" s="127"/>
      <c r="F690" s="128"/>
      <c r="G690" s="126" t="s">
        <v>41</v>
      </c>
      <c r="H690" s="128"/>
      <c r="I690" s="126">
        <f>1.6*2</f>
        <v>3.2</v>
      </c>
      <c r="J690" s="128"/>
      <c r="K690" s="129">
        <v>8354.7199999999993</v>
      </c>
      <c r="L690" s="130"/>
      <c r="M690" s="131"/>
      <c r="N690" s="132">
        <f>K690*I690</f>
        <v>26735.103999999999</v>
      </c>
      <c r="O690" s="133"/>
      <c r="P690" s="134"/>
    </row>
    <row r="691" spans="3:16" x14ac:dyDescent="0.25">
      <c r="C691" s="183" t="s">
        <v>168</v>
      </c>
      <c r="D691" s="184"/>
      <c r="E691" s="184"/>
      <c r="F691" s="185"/>
      <c r="G691" s="186" t="s">
        <v>41</v>
      </c>
      <c r="H691" s="187"/>
      <c r="I691" s="126">
        <f>1.6*2</f>
        <v>3.2</v>
      </c>
      <c r="J691" s="128"/>
      <c r="K691" s="129">
        <v>14345.44</v>
      </c>
      <c r="L691" s="130"/>
      <c r="M691" s="131"/>
      <c r="N691" s="132">
        <f>K691*I691</f>
        <v>45905.408000000003</v>
      </c>
      <c r="O691" s="133"/>
      <c r="P691" s="134"/>
    </row>
    <row r="692" spans="3:16" x14ac:dyDescent="0.25">
      <c r="C692" s="87"/>
      <c r="D692" s="87"/>
      <c r="E692" s="87"/>
      <c r="F692" s="87"/>
      <c r="G692" s="87"/>
      <c r="H692" s="87"/>
      <c r="I692" s="87"/>
      <c r="J692" s="87"/>
      <c r="K692" s="88"/>
      <c r="L692" s="87"/>
      <c r="M692" s="87"/>
      <c r="N692" s="110">
        <f>N690+N691</f>
        <v>72640.512000000002</v>
      </c>
      <c r="O692" s="111"/>
      <c r="P692" s="112"/>
    </row>
    <row r="693" spans="3:16" x14ac:dyDescent="0.25"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90"/>
      <c r="O693" s="91"/>
      <c r="P693" s="92"/>
    </row>
    <row r="694" spans="3:16" x14ac:dyDescent="0.25">
      <c r="C694" s="12"/>
      <c r="D694" s="12"/>
      <c r="E694" s="12"/>
      <c r="F694" s="12"/>
      <c r="G694" s="12"/>
      <c r="H694" s="12"/>
      <c r="I694" s="12"/>
      <c r="J694" s="12"/>
      <c r="K694" s="113" t="s">
        <v>22</v>
      </c>
      <c r="L694" s="114"/>
      <c r="M694" s="115"/>
      <c r="N694" s="110">
        <f>N681+N687+N692</f>
        <v>512260.11799999996</v>
      </c>
      <c r="O694" s="111"/>
      <c r="P694" s="112"/>
    </row>
    <row r="695" spans="3:16" x14ac:dyDescent="0.25"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4"/>
    </row>
    <row r="696" spans="3:16" ht="15.75" thickBot="1" x14ac:dyDescent="0.3">
      <c r="C696" s="2"/>
      <c r="D696" s="2"/>
      <c r="E696" s="2"/>
      <c r="F696" s="2"/>
      <c r="G696" s="2"/>
      <c r="H696" s="2"/>
      <c r="I696" s="2"/>
      <c r="J696" s="3"/>
      <c r="K696" s="18"/>
      <c r="L696" s="18"/>
      <c r="M696" s="18"/>
      <c r="N696" s="68"/>
      <c r="O696" s="68"/>
      <c r="P696" s="69"/>
    </row>
    <row r="697" spans="3:16" ht="17.25" x14ac:dyDescent="0.25">
      <c r="C697" s="346"/>
      <c r="D697" s="171" t="s">
        <v>0</v>
      </c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3"/>
    </row>
    <row r="698" spans="3:16" ht="17.25" x14ac:dyDescent="0.25">
      <c r="C698" s="347"/>
      <c r="D698" s="174" t="s">
        <v>1</v>
      </c>
      <c r="E698" s="175"/>
      <c r="F698" s="175"/>
      <c r="G698" s="175"/>
      <c r="H698" s="175"/>
      <c r="I698" s="175"/>
      <c r="J698" s="175"/>
      <c r="K698" s="175"/>
      <c r="L698" s="175"/>
      <c r="M698" s="175"/>
      <c r="N698" s="175"/>
      <c r="O698" s="175"/>
      <c r="P698" s="176"/>
    </row>
    <row r="699" spans="3:16" ht="17.25" x14ac:dyDescent="0.25">
      <c r="C699" s="347"/>
      <c r="D699" s="177" t="s">
        <v>2</v>
      </c>
      <c r="E699" s="178"/>
      <c r="F699" s="178"/>
      <c r="G699" s="178"/>
      <c r="H699" s="178"/>
      <c r="I699" s="178"/>
      <c r="J699" s="178"/>
      <c r="K699" s="178"/>
      <c r="L699" s="178"/>
      <c r="M699" s="178"/>
      <c r="N699" s="178"/>
      <c r="O699" s="178"/>
      <c r="P699" s="179"/>
    </row>
    <row r="700" spans="3:16" ht="17.25" x14ac:dyDescent="0.25">
      <c r="C700" s="348"/>
      <c r="D700" s="180" t="s">
        <v>3</v>
      </c>
      <c r="E700" s="181"/>
      <c r="F700" s="181"/>
      <c r="G700" s="181"/>
      <c r="H700" s="181"/>
      <c r="I700" s="181"/>
      <c r="J700" s="181"/>
      <c r="K700" s="181"/>
      <c r="L700" s="181"/>
      <c r="M700" s="181"/>
      <c r="N700" s="181"/>
      <c r="O700" s="181"/>
      <c r="P700" s="182"/>
    </row>
    <row r="701" spans="3:16" ht="17.25" x14ac:dyDescent="0.3">
      <c r="C701" s="146"/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8"/>
    </row>
    <row r="702" spans="3:16" ht="17.25" x14ac:dyDescent="0.25">
      <c r="C702" s="61" t="s">
        <v>4</v>
      </c>
      <c r="D702" s="149" t="s">
        <v>23</v>
      </c>
      <c r="E702" s="150"/>
      <c r="F702" s="150"/>
      <c r="G702" s="150"/>
      <c r="H702" s="150"/>
      <c r="I702" s="150"/>
      <c r="J702" s="150"/>
      <c r="K702" s="150"/>
      <c r="L702" s="150"/>
      <c r="M702" s="150"/>
      <c r="N702" s="150"/>
      <c r="O702" s="150"/>
      <c r="P702" s="151"/>
    </row>
    <row r="703" spans="3:16" ht="17.25" x14ac:dyDescent="0.3">
      <c r="C703" s="105" t="s">
        <v>5</v>
      </c>
      <c r="D703" s="152" t="s">
        <v>24</v>
      </c>
      <c r="E703" s="153"/>
      <c r="F703" s="153"/>
      <c r="G703" s="153"/>
      <c r="H703" s="153"/>
      <c r="I703" s="154"/>
      <c r="J703" s="155" t="s">
        <v>6</v>
      </c>
      <c r="K703" s="156"/>
      <c r="L703" s="157" t="s">
        <v>7</v>
      </c>
      <c r="M703" s="158"/>
      <c r="N703" s="158"/>
      <c r="O703" s="158"/>
      <c r="P703" s="159"/>
    </row>
    <row r="704" spans="3:16" ht="17.25" x14ac:dyDescent="0.25">
      <c r="C704" s="60" t="s">
        <v>8</v>
      </c>
      <c r="D704" s="160" t="s">
        <v>7</v>
      </c>
      <c r="E704" s="161"/>
      <c r="F704" s="161"/>
      <c r="G704" s="161"/>
      <c r="H704" s="161"/>
      <c r="I704" s="162"/>
      <c r="J704" s="163" t="s">
        <v>9</v>
      </c>
      <c r="K704" s="164"/>
      <c r="L704" s="165" t="s">
        <v>7</v>
      </c>
      <c r="M704" s="166"/>
      <c r="N704" s="166"/>
      <c r="O704" s="166"/>
      <c r="P704" s="167"/>
    </row>
    <row r="705" spans="3:16" ht="17.25" x14ac:dyDescent="0.3">
      <c r="C705" s="106" t="s">
        <v>10</v>
      </c>
      <c r="D705" s="143" t="s">
        <v>174</v>
      </c>
      <c r="E705" s="144"/>
      <c r="F705" s="144"/>
      <c r="G705" s="144"/>
      <c r="H705" s="144"/>
      <c r="I705" s="144"/>
      <c r="J705" s="144"/>
      <c r="K705" s="144"/>
      <c r="L705" s="144"/>
      <c r="M705" s="144"/>
      <c r="N705" s="145"/>
      <c r="O705" s="8" t="s">
        <v>11</v>
      </c>
      <c r="P705" s="70" t="s">
        <v>46</v>
      </c>
    </row>
    <row r="706" spans="3:16" ht="17.25" x14ac:dyDescent="0.3">
      <c r="C706" s="146"/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8"/>
    </row>
    <row r="707" spans="3:16" x14ac:dyDescent="0.25">
      <c r="C707" s="113" t="s">
        <v>13</v>
      </c>
      <c r="D707" s="114"/>
      <c r="E707" s="114"/>
      <c r="F707" s="115"/>
      <c r="G707" s="113" t="s">
        <v>14</v>
      </c>
      <c r="H707" s="115"/>
      <c r="I707" s="113" t="s">
        <v>15</v>
      </c>
      <c r="J707" s="115"/>
      <c r="K707" s="113" t="s">
        <v>16</v>
      </c>
      <c r="L707" s="114"/>
      <c r="M707" s="115"/>
      <c r="N707" s="113" t="s">
        <v>17</v>
      </c>
      <c r="O707" s="114"/>
      <c r="P707" s="115"/>
    </row>
    <row r="708" spans="3:16" x14ac:dyDescent="0.25">
      <c r="C708" s="188" t="s">
        <v>65</v>
      </c>
      <c r="D708" s="189"/>
      <c r="E708" s="189"/>
      <c r="F708" s="190"/>
      <c r="G708" s="186" t="s">
        <v>18</v>
      </c>
      <c r="H708" s="187"/>
      <c r="I708" s="186">
        <f>0.017*2</f>
        <v>3.4000000000000002E-2</v>
      </c>
      <c r="J708" s="187"/>
      <c r="K708" s="191">
        <v>10319</v>
      </c>
      <c r="L708" s="192"/>
      <c r="M708" s="193"/>
      <c r="N708" s="110">
        <f>K708*I708</f>
        <v>350.846</v>
      </c>
      <c r="O708" s="111"/>
      <c r="P708" s="112"/>
    </row>
    <row r="709" spans="3:16" x14ac:dyDescent="0.25"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39"/>
      <c r="O709" s="139"/>
      <c r="P709" s="140"/>
    </row>
    <row r="710" spans="3:16" x14ac:dyDescent="0.25"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4"/>
    </row>
    <row r="711" spans="3:16" x14ac:dyDescent="0.25">
      <c r="C711" s="113" t="s">
        <v>19</v>
      </c>
      <c r="D711" s="114"/>
      <c r="E711" s="114"/>
      <c r="F711" s="115"/>
      <c r="G711" s="113" t="s">
        <v>14</v>
      </c>
      <c r="H711" s="115"/>
      <c r="I711" s="113" t="s">
        <v>15</v>
      </c>
      <c r="J711" s="115"/>
      <c r="K711" s="113" t="s">
        <v>16</v>
      </c>
      <c r="L711" s="114"/>
      <c r="M711" s="115"/>
      <c r="N711" s="113" t="s">
        <v>17</v>
      </c>
      <c r="O711" s="114"/>
      <c r="P711" s="115"/>
    </row>
    <row r="712" spans="3:16" x14ac:dyDescent="0.25">
      <c r="C712" s="183" t="s">
        <v>175</v>
      </c>
      <c r="D712" s="184"/>
      <c r="E712" s="184"/>
      <c r="F712" s="185"/>
      <c r="G712" s="186" t="s">
        <v>46</v>
      </c>
      <c r="H712" s="187"/>
      <c r="I712" s="186">
        <f>1*2</f>
        <v>2</v>
      </c>
      <c r="J712" s="187"/>
      <c r="K712" s="207">
        <v>136747.41</v>
      </c>
      <c r="L712" s="208"/>
      <c r="M712" s="209"/>
      <c r="N712" s="132">
        <f>K712*I712</f>
        <v>273494.82</v>
      </c>
      <c r="O712" s="133"/>
      <c r="P712" s="134"/>
    </row>
    <row r="713" spans="3:16" x14ac:dyDescent="0.25">
      <c r="C713" s="86"/>
      <c r="D713" s="86"/>
      <c r="E713" s="86"/>
      <c r="F713" s="86"/>
      <c r="G713" s="58"/>
      <c r="H713" s="58"/>
      <c r="I713" s="58"/>
      <c r="J713" s="58"/>
      <c r="K713" s="89"/>
      <c r="L713" s="89"/>
      <c r="M713" s="89"/>
      <c r="N713" s="110">
        <f>N712</f>
        <v>273494.82</v>
      </c>
      <c r="O713" s="111"/>
      <c r="P713" s="112"/>
    </row>
    <row r="714" spans="3:16" x14ac:dyDescent="0.25"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4"/>
    </row>
    <row r="715" spans="3:16" x14ac:dyDescent="0.25">
      <c r="C715" s="113" t="s">
        <v>21</v>
      </c>
      <c r="D715" s="114"/>
      <c r="E715" s="114"/>
      <c r="F715" s="115"/>
      <c r="G715" s="113" t="s">
        <v>14</v>
      </c>
      <c r="H715" s="115"/>
      <c r="I715" s="113" t="s">
        <v>15</v>
      </c>
      <c r="J715" s="115"/>
      <c r="K715" s="113" t="s">
        <v>16</v>
      </c>
      <c r="L715" s="114"/>
      <c r="M715" s="115"/>
      <c r="N715" s="113" t="s">
        <v>17</v>
      </c>
      <c r="O715" s="114"/>
      <c r="P715" s="115"/>
    </row>
    <row r="716" spans="3:16" x14ac:dyDescent="0.25">
      <c r="C716" s="126" t="s">
        <v>32</v>
      </c>
      <c r="D716" s="127"/>
      <c r="E716" s="127"/>
      <c r="F716" s="128"/>
      <c r="G716" s="126" t="s">
        <v>41</v>
      </c>
      <c r="H716" s="128"/>
      <c r="I716" s="126">
        <f>0.5*2</f>
        <v>1</v>
      </c>
      <c r="J716" s="128"/>
      <c r="K716" s="129">
        <v>7595.09</v>
      </c>
      <c r="L716" s="130"/>
      <c r="M716" s="131"/>
      <c r="N716" s="132">
        <f>K716*I716</f>
        <v>7595.09</v>
      </c>
      <c r="O716" s="133"/>
      <c r="P716" s="134"/>
    </row>
    <row r="717" spans="3:16" x14ac:dyDescent="0.25">
      <c r="C717" s="183" t="s">
        <v>176</v>
      </c>
      <c r="D717" s="184"/>
      <c r="E717" s="184"/>
      <c r="F717" s="185"/>
      <c r="G717" s="186" t="s">
        <v>41</v>
      </c>
      <c r="H717" s="187"/>
      <c r="I717" s="126">
        <f>0.5*2</f>
        <v>1</v>
      </c>
      <c r="J717" s="128"/>
      <c r="K717" s="129">
        <v>13041.42</v>
      </c>
      <c r="L717" s="130"/>
      <c r="M717" s="131"/>
      <c r="N717" s="132">
        <f>K717*I717</f>
        <v>13041.42</v>
      </c>
      <c r="O717" s="133"/>
      <c r="P717" s="134"/>
    </row>
    <row r="718" spans="3:16" x14ac:dyDescent="0.25">
      <c r="C718" s="87"/>
      <c r="D718" s="87"/>
      <c r="E718" s="87"/>
      <c r="F718" s="87"/>
      <c r="G718" s="87"/>
      <c r="H718" s="87"/>
      <c r="I718" s="87"/>
      <c r="J718" s="87"/>
      <c r="K718" s="88"/>
      <c r="L718" s="87"/>
      <c r="M718" s="87"/>
      <c r="N718" s="110">
        <f>N716+N717</f>
        <v>20636.510000000002</v>
      </c>
      <c r="O718" s="111"/>
      <c r="P718" s="112"/>
    </row>
    <row r="719" spans="3:16" x14ac:dyDescent="0.25"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90"/>
      <c r="O719" s="91"/>
      <c r="P719" s="92"/>
    </row>
    <row r="720" spans="3:16" x14ac:dyDescent="0.25">
      <c r="C720" s="12"/>
      <c r="D720" s="12"/>
      <c r="E720" s="12"/>
      <c r="F720" s="12"/>
      <c r="G720" s="12"/>
      <c r="H720" s="12"/>
      <c r="I720" s="12"/>
      <c r="J720" s="12"/>
      <c r="K720" s="113" t="s">
        <v>22</v>
      </c>
      <c r="L720" s="114"/>
      <c r="M720" s="115"/>
      <c r="N720" s="110">
        <f>N708+N713+N718</f>
        <v>294482.17600000004</v>
      </c>
      <c r="O720" s="111"/>
      <c r="P720" s="112"/>
    </row>
    <row r="721" spans="3:16" x14ac:dyDescent="0.25"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4"/>
    </row>
    <row r="722" spans="3:16" ht="15.75" thickBot="1" x14ac:dyDescent="0.3">
      <c r="C722" s="2"/>
      <c r="D722" s="2"/>
      <c r="E722" s="2"/>
      <c r="F722" s="2"/>
      <c r="G722" s="2"/>
      <c r="H722" s="2"/>
      <c r="I722" s="2"/>
      <c r="J722" s="3"/>
      <c r="K722" s="18"/>
      <c r="L722" s="18"/>
      <c r="M722" s="18"/>
      <c r="N722" s="68"/>
      <c r="O722" s="68"/>
      <c r="P722" s="69"/>
    </row>
    <row r="723" spans="3:16" ht="17.25" x14ac:dyDescent="0.25">
      <c r="C723" s="346"/>
      <c r="D723" s="171" t="s">
        <v>0</v>
      </c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3"/>
    </row>
    <row r="724" spans="3:16" ht="17.25" x14ac:dyDescent="0.25">
      <c r="C724" s="347"/>
      <c r="D724" s="174" t="s">
        <v>1</v>
      </c>
      <c r="E724" s="175"/>
      <c r="F724" s="175"/>
      <c r="G724" s="175"/>
      <c r="H724" s="175"/>
      <c r="I724" s="175"/>
      <c r="J724" s="175"/>
      <c r="K724" s="175"/>
      <c r="L724" s="175"/>
      <c r="M724" s="175"/>
      <c r="N724" s="175"/>
      <c r="O724" s="175"/>
      <c r="P724" s="176"/>
    </row>
    <row r="725" spans="3:16" ht="17.25" x14ac:dyDescent="0.25">
      <c r="C725" s="347"/>
      <c r="D725" s="177" t="s">
        <v>2</v>
      </c>
      <c r="E725" s="178"/>
      <c r="F725" s="178"/>
      <c r="G725" s="178"/>
      <c r="H725" s="178"/>
      <c r="I725" s="178"/>
      <c r="J725" s="178"/>
      <c r="K725" s="178"/>
      <c r="L725" s="178"/>
      <c r="M725" s="178"/>
      <c r="N725" s="178"/>
      <c r="O725" s="178"/>
      <c r="P725" s="179"/>
    </row>
    <row r="726" spans="3:16" ht="17.25" x14ac:dyDescent="0.25">
      <c r="C726" s="348"/>
      <c r="D726" s="180" t="s">
        <v>3</v>
      </c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182"/>
    </row>
    <row r="727" spans="3:16" ht="17.25" x14ac:dyDescent="0.3">
      <c r="C727" s="146"/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8"/>
    </row>
    <row r="728" spans="3:16" ht="17.25" x14ac:dyDescent="0.25">
      <c r="C728" s="61" t="s">
        <v>4</v>
      </c>
      <c r="D728" s="149" t="s">
        <v>23</v>
      </c>
      <c r="E728" s="150"/>
      <c r="F728" s="150"/>
      <c r="G728" s="150"/>
      <c r="H728" s="150"/>
      <c r="I728" s="150"/>
      <c r="J728" s="150"/>
      <c r="K728" s="150"/>
      <c r="L728" s="150"/>
      <c r="M728" s="150"/>
      <c r="N728" s="150"/>
      <c r="O728" s="150"/>
      <c r="P728" s="151"/>
    </row>
    <row r="729" spans="3:16" ht="17.25" x14ac:dyDescent="0.3">
      <c r="C729" s="105" t="s">
        <v>5</v>
      </c>
      <c r="D729" s="152" t="s">
        <v>24</v>
      </c>
      <c r="E729" s="153"/>
      <c r="F729" s="153"/>
      <c r="G729" s="153"/>
      <c r="H729" s="153"/>
      <c r="I729" s="154"/>
      <c r="J729" s="155" t="s">
        <v>6</v>
      </c>
      <c r="K729" s="156"/>
      <c r="L729" s="157" t="s">
        <v>7</v>
      </c>
      <c r="M729" s="158"/>
      <c r="N729" s="158"/>
      <c r="O729" s="158"/>
      <c r="P729" s="159"/>
    </row>
    <row r="730" spans="3:16" ht="17.25" x14ac:dyDescent="0.25">
      <c r="C730" s="60" t="s">
        <v>8</v>
      </c>
      <c r="D730" s="160" t="s">
        <v>7</v>
      </c>
      <c r="E730" s="161"/>
      <c r="F730" s="161"/>
      <c r="G730" s="161"/>
      <c r="H730" s="161"/>
      <c r="I730" s="162"/>
      <c r="J730" s="163" t="s">
        <v>9</v>
      </c>
      <c r="K730" s="164"/>
      <c r="L730" s="165" t="s">
        <v>7</v>
      </c>
      <c r="M730" s="166"/>
      <c r="N730" s="166"/>
      <c r="O730" s="166"/>
      <c r="P730" s="167"/>
    </row>
    <row r="731" spans="3:16" ht="17.25" x14ac:dyDescent="0.3">
      <c r="C731" s="106" t="s">
        <v>10</v>
      </c>
      <c r="D731" s="143" t="s">
        <v>194</v>
      </c>
      <c r="E731" s="144"/>
      <c r="F731" s="144"/>
      <c r="G731" s="144"/>
      <c r="H731" s="144"/>
      <c r="I731" s="144"/>
      <c r="J731" s="144"/>
      <c r="K731" s="144"/>
      <c r="L731" s="144"/>
      <c r="M731" s="144"/>
      <c r="N731" s="145"/>
      <c r="O731" s="8" t="s">
        <v>11</v>
      </c>
      <c r="P731" s="70" t="s">
        <v>46</v>
      </c>
    </row>
    <row r="732" spans="3:16" ht="17.25" x14ac:dyDescent="0.3">
      <c r="C732" s="146"/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8"/>
    </row>
    <row r="733" spans="3:16" x14ac:dyDescent="0.25">
      <c r="C733" s="113" t="s">
        <v>13</v>
      </c>
      <c r="D733" s="114"/>
      <c r="E733" s="114"/>
      <c r="F733" s="115"/>
      <c r="G733" s="113" t="s">
        <v>14</v>
      </c>
      <c r="H733" s="115"/>
      <c r="I733" s="113" t="s">
        <v>15</v>
      </c>
      <c r="J733" s="115"/>
      <c r="K733" s="113" t="s">
        <v>16</v>
      </c>
      <c r="L733" s="114"/>
      <c r="M733" s="115"/>
      <c r="N733" s="113" t="s">
        <v>17</v>
      </c>
      <c r="O733" s="114"/>
      <c r="P733" s="115"/>
    </row>
    <row r="734" spans="3:16" x14ac:dyDescent="0.25">
      <c r="C734" s="200" t="s">
        <v>195</v>
      </c>
      <c r="D734" s="139"/>
      <c r="E734" s="139"/>
      <c r="F734" s="140"/>
      <c r="G734" s="186" t="s">
        <v>18</v>
      </c>
      <c r="H734" s="187"/>
      <c r="I734" s="135">
        <f>0.066*1</f>
        <v>6.6000000000000003E-2</v>
      </c>
      <c r="J734" s="135"/>
      <c r="K734" s="286">
        <v>18776</v>
      </c>
      <c r="L734" s="286"/>
      <c r="M734" s="286"/>
      <c r="N734" s="135">
        <f>K734*I734</f>
        <v>1239.2160000000001</v>
      </c>
      <c r="O734" s="135"/>
      <c r="P734" s="135"/>
    </row>
    <row r="735" spans="3:16" x14ac:dyDescent="0.25"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4"/>
    </row>
    <row r="736" spans="3:16" x14ac:dyDescent="0.25">
      <c r="C736" s="141" t="s">
        <v>19</v>
      </c>
      <c r="D736" s="141"/>
      <c r="E736" s="141"/>
      <c r="F736" s="141"/>
      <c r="G736" s="141" t="s">
        <v>14</v>
      </c>
      <c r="H736" s="141"/>
      <c r="I736" s="141" t="s">
        <v>15</v>
      </c>
      <c r="J736" s="141"/>
      <c r="K736" s="95" t="s">
        <v>16</v>
      </c>
      <c r="L736" s="95"/>
      <c r="M736" s="95"/>
      <c r="N736" s="141" t="s">
        <v>17</v>
      </c>
      <c r="O736" s="141"/>
      <c r="P736" s="141"/>
    </row>
    <row r="737" spans="3:16" x14ac:dyDescent="0.25">
      <c r="C737" s="142" t="s">
        <v>196</v>
      </c>
      <c r="D737" s="142"/>
      <c r="E737" s="142"/>
      <c r="F737" s="142"/>
      <c r="G737" s="187" t="s">
        <v>46</v>
      </c>
      <c r="H737" s="135"/>
      <c r="I737" s="135">
        <v>1</v>
      </c>
      <c r="J737" s="135"/>
      <c r="K737" s="136">
        <v>11158.45</v>
      </c>
      <c r="L737" s="136"/>
      <c r="M737" s="136"/>
      <c r="N737" s="137">
        <f>K737*I737</f>
        <v>11158.45</v>
      </c>
      <c r="O737" s="137"/>
      <c r="P737" s="137"/>
    </row>
    <row r="738" spans="3:16" x14ac:dyDescent="0.25">
      <c r="C738" s="135" t="s">
        <v>197</v>
      </c>
      <c r="D738" s="135"/>
      <c r="E738" s="135"/>
      <c r="F738" s="135"/>
      <c r="G738" s="187" t="s">
        <v>46</v>
      </c>
      <c r="H738" s="135"/>
      <c r="I738" s="135">
        <v>1</v>
      </c>
      <c r="J738" s="135"/>
      <c r="K738" s="136">
        <v>110143.02</v>
      </c>
      <c r="L738" s="136"/>
      <c r="M738" s="136"/>
      <c r="N738" s="137">
        <f t="shared" ref="N738:N743" si="3">K738*I738</f>
        <v>110143.02</v>
      </c>
      <c r="O738" s="137"/>
      <c r="P738" s="137"/>
    </row>
    <row r="739" spans="3:16" x14ac:dyDescent="0.25">
      <c r="C739" s="186" t="s">
        <v>198</v>
      </c>
      <c r="D739" s="198"/>
      <c r="E739" s="198"/>
      <c r="F739" s="187"/>
      <c r="G739" s="187" t="s">
        <v>46</v>
      </c>
      <c r="H739" s="135"/>
      <c r="I739" s="135">
        <v>1</v>
      </c>
      <c r="J739" s="135"/>
      <c r="K739" s="136">
        <v>12902.95</v>
      </c>
      <c r="L739" s="136"/>
      <c r="M739" s="136"/>
      <c r="N739" s="137">
        <f t="shared" si="3"/>
        <v>12902.95</v>
      </c>
      <c r="O739" s="137"/>
      <c r="P739" s="137"/>
    </row>
    <row r="740" spans="3:16" x14ac:dyDescent="0.25">
      <c r="C740" s="186" t="s">
        <v>199</v>
      </c>
      <c r="D740" s="198"/>
      <c r="E740" s="198"/>
      <c r="F740" s="187"/>
      <c r="G740" s="187" t="s">
        <v>203</v>
      </c>
      <c r="H740" s="135"/>
      <c r="I740" s="135">
        <f>1</f>
        <v>1</v>
      </c>
      <c r="J740" s="135"/>
      <c r="K740" s="136">
        <v>78991.38</v>
      </c>
      <c r="L740" s="136"/>
      <c r="M740" s="136"/>
      <c r="N740" s="137">
        <f t="shared" si="3"/>
        <v>78991.38</v>
      </c>
      <c r="O740" s="137"/>
      <c r="P740" s="137"/>
    </row>
    <row r="741" spans="3:16" x14ac:dyDescent="0.25">
      <c r="C741" s="186" t="s">
        <v>200</v>
      </c>
      <c r="D741" s="198"/>
      <c r="E741" s="198"/>
      <c r="F741" s="187"/>
      <c r="G741" s="187" t="s">
        <v>46</v>
      </c>
      <c r="H741" s="135"/>
      <c r="I741" s="135">
        <f>1</f>
        <v>1</v>
      </c>
      <c r="J741" s="135"/>
      <c r="K741" s="136">
        <v>25012.55</v>
      </c>
      <c r="L741" s="136"/>
      <c r="M741" s="136"/>
      <c r="N741" s="137">
        <f t="shared" si="3"/>
        <v>25012.55</v>
      </c>
      <c r="O741" s="137"/>
      <c r="P741" s="137"/>
    </row>
    <row r="742" spans="3:16" x14ac:dyDescent="0.25">
      <c r="C742" s="186" t="s">
        <v>201</v>
      </c>
      <c r="D742" s="198"/>
      <c r="E742" s="198"/>
      <c r="F742" s="187"/>
      <c r="G742" s="187" t="s">
        <v>20</v>
      </c>
      <c r="H742" s="135"/>
      <c r="I742" s="135">
        <f>0.025</f>
        <v>2.5000000000000001E-2</v>
      </c>
      <c r="J742" s="135"/>
      <c r="K742" s="136">
        <v>522238</v>
      </c>
      <c r="L742" s="136"/>
      <c r="M742" s="136"/>
      <c r="N742" s="137">
        <f t="shared" si="3"/>
        <v>13055.95</v>
      </c>
      <c r="O742" s="137"/>
      <c r="P742" s="137"/>
    </row>
    <row r="743" spans="3:16" x14ac:dyDescent="0.25">
      <c r="C743" s="186" t="s">
        <v>202</v>
      </c>
      <c r="D743" s="198"/>
      <c r="E743" s="198"/>
      <c r="F743" s="187"/>
      <c r="G743" s="135" t="s">
        <v>48</v>
      </c>
      <c r="H743" s="135"/>
      <c r="I743" s="135">
        <v>3</v>
      </c>
      <c r="J743" s="135"/>
      <c r="K743" s="136">
        <v>1790.13</v>
      </c>
      <c r="L743" s="136"/>
      <c r="M743" s="136"/>
      <c r="N743" s="137">
        <f t="shared" si="3"/>
        <v>5370.39</v>
      </c>
      <c r="O743" s="137"/>
      <c r="P743" s="137"/>
    </row>
    <row r="744" spans="3:16" x14ac:dyDescent="0.25">
      <c r="C744" s="58"/>
      <c r="D744" s="58"/>
      <c r="E744" s="58"/>
      <c r="F744" s="58"/>
      <c r="G744" s="58"/>
      <c r="H744" s="58"/>
      <c r="I744" s="58"/>
      <c r="J744" s="58"/>
      <c r="K744" s="89"/>
      <c r="L744" s="89"/>
      <c r="M744" s="89"/>
      <c r="N744" s="231">
        <f>SUM(N737:P743)</f>
        <v>256634.69000000003</v>
      </c>
      <c r="O744" s="232"/>
      <c r="P744" s="233"/>
    </row>
    <row r="745" spans="3:16" x14ac:dyDescent="0.25"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4"/>
    </row>
    <row r="746" spans="3:16" x14ac:dyDescent="0.25">
      <c r="C746" s="113" t="s">
        <v>21</v>
      </c>
      <c r="D746" s="114"/>
      <c r="E746" s="114"/>
      <c r="F746" s="115"/>
      <c r="G746" s="113" t="s">
        <v>14</v>
      </c>
      <c r="H746" s="115"/>
      <c r="I746" s="113" t="s">
        <v>15</v>
      </c>
      <c r="J746" s="115"/>
      <c r="K746" s="113" t="s">
        <v>16</v>
      </c>
      <c r="L746" s="114"/>
      <c r="M746" s="115"/>
      <c r="N746" s="113" t="s">
        <v>17</v>
      </c>
      <c r="O746" s="114"/>
      <c r="P746" s="115"/>
    </row>
    <row r="747" spans="3:16" x14ac:dyDescent="0.25">
      <c r="C747" s="126" t="s">
        <v>204</v>
      </c>
      <c r="D747" s="127"/>
      <c r="E747" s="127"/>
      <c r="F747" s="128"/>
      <c r="G747" s="126" t="s">
        <v>74</v>
      </c>
      <c r="H747" s="128"/>
      <c r="I747" s="126">
        <f>0.166</f>
        <v>0.16600000000000001</v>
      </c>
      <c r="J747" s="128"/>
      <c r="K747" s="129">
        <v>60761.94</v>
      </c>
      <c r="L747" s="130"/>
      <c r="M747" s="131"/>
      <c r="N747" s="132">
        <f>K747*I747</f>
        <v>10086.482040000001</v>
      </c>
      <c r="O747" s="133"/>
      <c r="P747" s="134"/>
    </row>
    <row r="748" spans="3:16" x14ac:dyDescent="0.25">
      <c r="C748" s="87"/>
      <c r="D748" s="87"/>
      <c r="E748" s="87"/>
      <c r="F748" s="87"/>
      <c r="G748" s="87"/>
      <c r="H748" s="87"/>
      <c r="I748" s="87"/>
      <c r="J748" s="87"/>
      <c r="K748" s="88"/>
      <c r="L748" s="87"/>
      <c r="M748" s="87"/>
      <c r="N748" s="110">
        <f>N747</f>
        <v>10086.482040000001</v>
      </c>
      <c r="O748" s="111"/>
      <c r="P748" s="112"/>
    </row>
    <row r="749" spans="3:16" x14ac:dyDescent="0.25"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90"/>
      <c r="O749" s="91"/>
      <c r="P749" s="92"/>
    </row>
    <row r="750" spans="3:16" x14ac:dyDescent="0.25">
      <c r="C750" s="12"/>
      <c r="D750" s="12"/>
      <c r="E750" s="12"/>
      <c r="F750" s="12"/>
      <c r="G750" s="12"/>
      <c r="H750" s="12"/>
      <c r="I750" s="12"/>
      <c r="J750" s="12"/>
      <c r="K750" s="113" t="s">
        <v>22</v>
      </c>
      <c r="L750" s="114"/>
      <c r="M750" s="115"/>
      <c r="N750" s="110">
        <f>N748+N744+N734</f>
        <v>267960.38804000005</v>
      </c>
      <c r="O750" s="111"/>
      <c r="P750" s="112"/>
    </row>
    <row r="751" spans="3:16" x14ac:dyDescent="0.25"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4"/>
    </row>
    <row r="752" spans="3:16" ht="15.75" thickBot="1" x14ac:dyDescent="0.3">
      <c r="C752" s="2"/>
      <c r="D752" s="2"/>
      <c r="E752" s="2"/>
      <c r="F752" s="2"/>
      <c r="G752" s="2"/>
      <c r="H752" s="2"/>
      <c r="I752" s="2"/>
      <c r="J752" s="3"/>
      <c r="K752" s="18"/>
      <c r="L752" s="18"/>
      <c r="M752" s="18"/>
      <c r="N752" s="68"/>
      <c r="O752" s="68"/>
      <c r="P752" s="69"/>
    </row>
    <row r="753" spans="3:16" ht="17.25" x14ac:dyDescent="0.25">
      <c r="C753" s="346"/>
      <c r="D753" s="171" t="s">
        <v>0</v>
      </c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3"/>
    </row>
    <row r="754" spans="3:16" ht="17.25" x14ac:dyDescent="0.25">
      <c r="C754" s="347"/>
      <c r="D754" s="174" t="s">
        <v>1</v>
      </c>
      <c r="E754" s="175"/>
      <c r="F754" s="175"/>
      <c r="G754" s="175"/>
      <c r="H754" s="175"/>
      <c r="I754" s="175"/>
      <c r="J754" s="175"/>
      <c r="K754" s="175"/>
      <c r="L754" s="175"/>
      <c r="M754" s="175"/>
      <c r="N754" s="175"/>
      <c r="O754" s="175"/>
      <c r="P754" s="176"/>
    </row>
    <row r="755" spans="3:16" ht="17.25" x14ac:dyDescent="0.25">
      <c r="C755" s="347"/>
      <c r="D755" s="177" t="s">
        <v>2</v>
      </c>
      <c r="E755" s="178"/>
      <c r="F755" s="178"/>
      <c r="G755" s="178"/>
      <c r="H755" s="178"/>
      <c r="I755" s="178"/>
      <c r="J755" s="178"/>
      <c r="K755" s="178"/>
      <c r="L755" s="178"/>
      <c r="M755" s="178"/>
      <c r="N755" s="178"/>
      <c r="O755" s="178"/>
      <c r="P755" s="179"/>
    </row>
    <row r="756" spans="3:16" ht="17.25" x14ac:dyDescent="0.25">
      <c r="C756" s="348"/>
      <c r="D756" s="180" t="s">
        <v>3</v>
      </c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82"/>
    </row>
    <row r="757" spans="3:16" ht="17.25" x14ac:dyDescent="0.3">
      <c r="C757" s="146"/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8"/>
    </row>
    <row r="758" spans="3:16" ht="17.25" x14ac:dyDescent="0.25">
      <c r="C758" s="61" t="s">
        <v>4</v>
      </c>
      <c r="D758" s="149" t="s">
        <v>23</v>
      </c>
      <c r="E758" s="150"/>
      <c r="F758" s="150"/>
      <c r="G758" s="150"/>
      <c r="H758" s="150"/>
      <c r="I758" s="150"/>
      <c r="J758" s="150"/>
      <c r="K758" s="150"/>
      <c r="L758" s="150"/>
      <c r="M758" s="150"/>
      <c r="N758" s="150"/>
      <c r="O758" s="150"/>
      <c r="P758" s="151"/>
    </row>
    <row r="759" spans="3:16" ht="17.25" x14ac:dyDescent="0.3">
      <c r="C759" s="105" t="s">
        <v>5</v>
      </c>
      <c r="D759" s="152" t="s">
        <v>24</v>
      </c>
      <c r="E759" s="153"/>
      <c r="F759" s="153"/>
      <c r="G759" s="153"/>
      <c r="H759" s="153"/>
      <c r="I759" s="154"/>
      <c r="J759" s="155" t="s">
        <v>6</v>
      </c>
      <c r="K759" s="156"/>
      <c r="L759" s="157" t="s">
        <v>7</v>
      </c>
      <c r="M759" s="158"/>
      <c r="N759" s="158"/>
      <c r="O759" s="158"/>
      <c r="P759" s="159"/>
    </row>
    <row r="760" spans="3:16" ht="17.25" x14ac:dyDescent="0.25">
      <c r="C760" s="60" t="s">
        <v>8</v>
      </c>
      <c r="D760" s="160" t="s">
        <v>7</v>
      </c>
      <c r="E760" s="161"/>
      <c r="F760" s="161"/>
      <c r="G760" s="161"/>
      <c r="H760" s="161"/>
      <c r="I760" s="162"/>
      <c r="J760" s="163" t="s">
        <v>9</v>
      </c>
      <c r="K760" s="164"/>
      <c r="L760" s="165" t="s">
        <v>7</v>
      </c>
      <c r="M760" s="166"/>
      <c r="N760" s="166"/>
      <c r="O760" s="166"/>
      <c r="P760" s="167"/>
    </row>
    <row r="761" spans="3:16" ht="17.25" x14ac:dyDescent="0.3">
      <c r="C761" s="106" t="s">
        <v>10</v>
      </c>
      <c r="D761" s="143" t="s">
        <v>205</v>
      </c>
      <c r="E761" s="144"/>
      <c r="F761" s="144"/>
      <c r="G761" s="144"/>
      <c r="H761" s="144"/>
      <c r="I761" s="144"/>
      <c r="J761" s="144"/>
      <c r="K761" s="144"/>
      <c r="L761" s="144"/>
      <c r="M761" s="144"/>
      <c r="N761" s="145"/>
      <c r="O761" s="8" t="s">
        <v>11</v>
      </c>
      <c r="P761" s="70" t="s">
        <v>46</v>
      </c>
    </row>
    <row r="762" spans="3:16" ht="17.25" x14ac:dyDescent="0.3">
      <c r="C762" s="146"/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8"/>
    </row>
    <row r="763" spans="3:16" x14ac:dyDescent="0.25">
      <c r="C763" s="113" t="s">
        <v>13</v>
      </c>
      <c r="D763" s="114"/>
      <c r="E763" s="114"/>
      <c r="F763" s="115"/>
      <c r="G763" s="113" t="s">
        <v>14</v>
      </c>
      <c r="H763" s="115"/>
      <c r="I763" s="113" t="s">
        <v>15</v>
      </c>
      <c r="J763" s="115"/>
      <c r="K763" s="113" t="s">
        <v>16</v>
      </c>
      <c r="L763" s="114"/>
      <c r="M763" s="115"/>
      <c r="N763" s="113" t="s">
        <v>17</v>
      </c>
      <c r="O763" s="114"/>
      <c r="P763" s="115"/>
    </row>
    <row r="764" spans="3:16" x14ac:dyDescent="0.25">
      <c r="C764" s="200" t="s">
        <v>195</v>
      </c>
      <c r="D764" s="139"/>
      <c r="E764" s="139"/>
      <c r="F764" s="140"/>
      <c r="G764" s="186" t="s">
        <v>18</v>
      </c>
      <c r="H764" s="187"/>
      <c r="I764" s="135">
        <f>0.05*1</f>
        <v>0.05</v>
      </c>
      <c r="J764" s="135"/>
      <c r="K764" s="286">
        <v>54347</v>
      </c>
      <c r="L764" s="286"/>
      <c r="M764" s="286"/>
      <c r="N764" s="141">
        <f>K764*I764</f>
        <v>2717.3500000000004</v>
      </c>
      <c r="O764" s="141"/>
      <c r="P764" s="141"/>
    </row>
    <row r="765" spans="3:16" x14ac:dyDescent="0.25"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4"/>
    </row>
    <row r="766" spans="3:16" x14ac:dyDescent="0.25">
      <c r="C766" s="141" t="s">
        <v>19</v>
      </c>
      <c r="D766" s="141"/>
      <c r="E766" s="141"/>
      <c r="F766" s="141"/>
      <c r="G766" s="141" t="s">
        <v>14</v>
      </c>
      <c r="H766" s="141"/>
      <c r="I766" s="141" t="s">
        <v>15</v>
      </c>
      <c r="J766" s="141"/>
      <c r="K766" s="95" t="s">
        <v>16</v>
      </c>
      <c r="L766" s="95"/>
      <c r="M766" s="95"/>
      <c r="N766" s="141" t="s">
        <v>17</v>
      </c>
      <c r="O766" s="141"/>
      <c r="P766" s="141"/>
    </row>
    <row r="767" spans="3:16" x14ac:dyDescent="0.25">
      <c r="C767" s="142" t="s">
        <v>206</v>
      </c>
      <c r="D767" s="142"/>
      <c r="E767" s="142"/>
      <c r="F767" s="142"/>
      <c r="G767" s="187" t="s">
        <v>207</v>
      </c>
      <c r="H767" s="135"/>
      <c r="I767" s="135">
        <f>3*1</f>
        <v>3</v>
      </c>
      <c r="J767" s="135"/>
      <c r="K767" s="136">
        <v>680.49</v>
      </c>
      <c r="L767" s="136"/>
      <c r="M767" s="136"/>
      <c r="N767" s="137">
        <f>K767*I767</f>
        <v>2041.47</v>
      </c>
      <c r="O767" s="137"/>
      <c r="P767" s="137"/>
    </row>
    <row r="768" spans="3:16" x14ac:dyDescent="0.25">
      <c r="C768" s="135" t="s">
        <v>208</v>
      </c>
      <c r="D768" s="135"/>
      <c r="E768" s="135"/>
      <c r="F768" s="135"/>
      <c r="G768" s="187" t="s">
        <v>46</v>
      </c>
      <c r="H768" s="135"/>
      <c r="I768" s="135">
        <f>4*1</f>
        <v>4</v>
      </c>
      <c r="J768" s="135"/>
      <c r="K768" s="136">
        <v>520.95000000000005</v>
      </c>
      <c r="L768" s="136"/>
      <c r="M768" s="136"/>
      <c r="N768" s="137">
        <f>K768*I768</f>
        <v>2083.8000000000002</v>
      </c>
      <c r="O768" s="137"/>
      <c r="P768" s="137"/>
    </row>
    <row r="769" spans="3:16" x14ac:dyDescent="0.25">
      <c r="C769" s="186" t="s">
        <v>209</v>
      </c>
      <c r="D769" s="198"/>
      <c r="E769" s="198"/>
      <c r="F769" s="187"/>
      <c r="G769" s="187" t="s">
        <v>93</v>
      </c>
      <c r="H769" s="135"/>
      <c r="I769" s="135">
        <f>0.04*1</f>
        <v>0.04</v>
      </c>
      <c r="J769" s="135"/>
      <c r="K769" s="136">
        <v>18092.79</v>
      </c>
      <c r="L769" s="136"/>
      <c r="M769" s="136"/>
      <c r="N769" s="137">
        <f>K769*I769</f>
        <v>723.71160000000009</v>
      </c>
      <c r="O769" s="137"/>
      <c r="P769" s="137"/>
    </row>
    <row r="770" spans="3:16" x14ac:dyDescent="0.25">
      <c r="C770" s="186" t="s">
        <v>210</v>
      </c>
      <c r="D770" s="198"/>
      <c r="E770" s="198"/>
      <c r="F770" s="187"/>
      <c r="G770" s="187" t="s">
        <v>93</v>
      </c>
      <c r="H770" s="135"/>
      <c r="I770" s="135">
        <f>0.04*1</f>
        <v>0.04</v>
      </c>
      <c r="J770" s="135"/>
      <c r="K770" s="136">
        <v>93398.76</v>
      </c>
      <c r="L770" s="136"/>
      <c r="M770" s="136"/>
      <c r="N770" s="137">
        <f>K770*I770</f>
        <v>3735.9503999999997</v>
      </c>
      <c r="O770" s="137"/>
      <c r="P770" s="137"/>
    </row>
    <row r="771" spans="3:16" x14ac:dyDescent="0.25">
      <c r="C771" s="186" t="s">
        <v>211</v>
      </c>
      <c r="D771" s="198"/>
      <c r="E771" s="198"/>
      <c r="F771" s="187"/>
      <c r="G771" s="187" t="s">
        <v>48</v>
      </c>
      <c r="H771" s="135"/>
      <c r="I771" s="135">
        <f>5.3*1</f>
        <v>5.3</v>
      </c>
      <c r="J771" s="135"/>
      <c r="K771" s="136">
        <v>2773.93</v>
      </c>
      <c r="L771" s="136"/>
      <c r="M771" s="136"/>
      <c r="N771" s="137">
        <f>K771*I771</f>
        <v>14701.828999999998</v>
      </c>
      <c r="O771" s="137"/>
      <c r="P771" s="137"/>
    </row>
    <row r="772" spans="3:16" x14ac:dyDescent="0.25">
      <c r="C772" s="58"/>
      <c r="D772" s="58"/>
      <c r="E772" s="58"/>
      <c r="F772" s="58"/>
      <c r="G772" s="58"/>
      <c r="H772" s="58"/>
      <c r="I772" s="58"/>
      <c r="J772" s="58"/>
      <c r="K772" s="89"/>
      <c r="L772" s="89"/>
      <c r="M772" s="89"/>
      <c r="N772" s="138">
        <f>SUM(N767:P771)</f>
        <v>23286.760999999999</v>
      </c>
      <c r="O772" s="138"/>
      <c r="P772" s="138"/>
    </row>
    <row r="773" spans="3:16" x14ac:dyDescent="0.25"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4"/>
    </row>
    <row r="774" spans="3:16" x14ac:dyDescent="0.25">
      <c r="C774" s="113" t="s">
        <v>21</v>
      </c>
      <c r="D774" s="114"/>
      <c r="E774" s="114"/>
      <c r="F774" s="115"/>
      <c r="G774" s="113" t="s">
        <v>14</v>
      </c>
      <c r="H774" s="115"/>
      <c r="I774" s="113" t="s">
        <v>15</v>
      </c>
      <c r="J774" s="115"/>
      <c r="K774" s="113" t="s">
        <v>16</v>
      </c>
      <c r="L774" s="114"/>
      <c r="M774" s="115"/>
      <c r="N774" s="113" t="s">
        <v>17</v>
      </c>
      <c r="O774" s="114"/>
      <c r="P774" s="115"/>
    </row>
    <row r="775" spans="3:16" x14ac:dyDescent="0.25">
      <c r="C775" s="126" t="s">
        <v>167</v>
      </c>
      <c r="D775" s="127"/>
      <c r="E775" s="127"/>
      <c r="F775" s="128"/>
      <c r="G775" s="126" t="s">
        <v>41</v>
      </c>
      <c r="H775" s="128"/>
      <c r="I775" s="126">
        <f>3.5*1</f>
        <v>3.5</v>
      </c>
      <c r="J775" s="128"/>
      <c r="K775" s="129">
        <v>8354.7199999999993</v>
      </c>
      <c r="L775" s="130"/>
      <c r="M775" s="131"/>
      <c r="N775" s="195">
        <f>K775*I775</f>
        <v>29241.519999999997</v>
      </c>
      <c r="O775" s="196"/>
      <c r="P775" s="197"/>
    </row>
    <row r="776" spans="3:16" x14ac:dyDescent="0.25">
      <c r="C776" s="126" t="s">
        <v>168</v>
      </c>
      <c r="D776" s="127"/>
      <c r="E776" s="127"/>
      <c r="F776" s="128"/>
      <c r="G776" s="126" t="s">
        <v>41</v>
      </c>
      <c r="H776" s="128"/>
      <c r="I776" s="126">
        <f>1.75*1</f>
        <v>1.75</v>
      </c>
      <c r="J776" s="128"/>
      <c r="K776" s="129">
        <v>14345.44</v>
      </c>
      <c r="L776" s="130"/>
      <c r="M776" s="131"/>
      <c r="N776" s="132">
        <f>K776*I776</f>
        <v>25104.52</v>
      </c>
      <c r="O776" s="133"/>
      <c r="P776" s="134"/>
    </row>
    <row r="777" spans="3:16" x14ac:dyDescent="0.25">
      <c r="C777" s="87"/>
      <c r="D777" s="87"/>
      <c r="E777" s="87"/>
      <c r="F777" s="87"/>
      <c r="G777" s="87"/>
      <c r="H777" s="87"/>
      <c r="I777" s="87"/>
      <c r="J777" s="87"/>
      <c r="K777" s="88"/>
      <c r="L777" s="87"/>
      <c r="M777" s="87"/>
      <c r="N777" s="110">
        <f>N775+N776</f>
        <v>54346.039999999994</v>
      </c>
      <c r="O777" s="111"/>
      <c r="P777" s="112"/>
    </row>
    <row r="778" spans="3:16" x14ac:dyDescent="0.25"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90"/>
      <c r="O778" s="91"/>
      <c r="P778" s="92"/>
    </row>
    <row r="779" spans="3:16" x14ac:dyDescent="0.25">
      <c r="C779" s="12"/>
      <c r="D779" s="12"/>
      <c r="E779" s="12"/>
      <c r="F779" s="12"/>
      <c r="G779" s="12"/>
      <c r="H779" s="12"/>
      <c r="I779" s="12"/>
      <c r="J779" s="12"/>
      <c r="K779" s="113" t="s">
        <v>22</v>
      </c>
      <c r="L779" s="114"/>
      <c r="M779" s="115"/>
      <c r="N779" s="110">
        <f>N777+N772+N764</f>
        <v>80350.150999999998</v>
      </c>
      <c r="O779" s="111"/>
      <c r="P779" s="112"/>
    </row>
    <row r="780" spans="3:16" x14ac:dyDescent="0.25"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4"/>
    </row>
    <row r="781" spans="3:16" ht="15.75" thickBot="1" x14ac:dyDescent="0.3">
      <c r="C781" s="2"/>
      <c r="D781" s="2"/>
      <c r="E781" s="2"/>
      <c r="F781" s="2"/>
      <c r="G781" s="2"/>
      <c r="H781" s="2"/>
      <c r="I781" s="2"/>
      <c r="J781" s="3"/>
      <c r="K781" s="18"/>
      <c r="L781" s="18"/>
      <c r="M781" s="18"/>
      <c r="N781" s="68"/>
      <c r="O781" s="68"/>
      <c r="P781" s="69"/>
    </row>
    <row r="782" spans="3:16" ht="17.25" x14ac:dyDescent="0.25">
      <c r="C782" s="346"/>
      <c r="D782" s="171" t="s">
        <v>0</v>
      </c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3"/>
    </row>
    <row r="783" spans="3:16" ht="17.25" x14ac:dyDescent="0.25">
      <c r="C783" s="347"/>
      <c r="D783" s="174" t="s">
        <v>1</v>
      </c>
      <c r="E783" s="175"/>
      <c r="F783" s="175"/>
      <c r="G783" s="175"/>
      <c r="H783" s="175"/>
      <c r="I783" s="175"/>
      <c r="J783" s="175"/>
      <c r="K783" s="175"/>
      <c r="L783" s="175"/>
      <c r="M783" s="175"/>
      <c r="N783" s="175"/>
      <c r="O783" s="175"/>
      <c r="P783" s="176"/>
    </row>
    <row r="784" spans="3:16" ht="17.25" x14ac:dyDescent="0.25">
      <c r="C784" s="347"/>
      <c r="D784" s="177" t="s">
        <v>2</v>
      </c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9"/>
    </row>
    <row r="785" spans="3:16" ht="17.25" x14ac:dyDescent="0.25">
      <c r="C785" s="348"/>
      <c r="D785" s="180" t="s">
        <v>3</v>
      </c>
      <c r="E785" s="181"/>
      <c r="F785" s="181"/>
      <c r="G785" s="181"/>
      <c r="H785" s="181"/>
      <c r="I785" s="181"/>
      <c r="J785" s="181"/>
      <c r="K785" s="181"/>
      <c r="L785" s="181"/>
      <c r="M785" s="181"/>
      <c r="N785" s="181"/>
      <c r="O785" s="181"/>
      <c r="P785" s="182"/>
    </row>
    <row r="786" spans="3:16" ht="17.25" x14ac:dyDescent="0.3">
      <c r="C786" s="146"/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8"/>
    </row>
    <row r="787" spans="3:16" ht="17.25" x14ac:dyDescent="0.25">
      <c r="C787" s="61" t="s">
        <v>4</v>
      </c>
      <c r="D787" s="149" t="s">
        <v>23</v>
      </c>
      <c r="E787" s="150"/>
      <c r="F787" s="150"/>
      <c r="G787" s="150"/>
      <c r="H787" s="150"/>
      <c r="I787" s="150"/>
      <c r="J787" s="150"/>
      <c r="K787" s="150"/>
      <c r="L787" s="150"/>
      <c r="M787" s="150"/>
      <c r="N787" s="150"/>
      <c r="O787" s="150"/>
      <c r="P787" s="151"/>
    </row>
    <row r="788" spans="3:16" ht="17.25" x14ac:dyDescent="0.3">
      <c r="C788" s="105" t="s">
        <v>5</v>
      </c>
      <c r="D788" s="152" t="s">
        <v>24</v>
      </c>
      <c r="E788" s="153"/>
      <c r="F788" s="153"/>
      <c r="G788" s="153"/>
      <c r="H788" s="153"/>
      <c r="I788" s="154"/>
      <c r="J788" s="155" t="s">
        <v>6</v>
      </c>
      <c r="K788" s="156"/>
      <c r="L788" s="157" t="s">
        <v>7</v>
      </c>
      <c r="M788" s="158"/>
      <c r="N788" s="158"/>
      <c r="O788" s="158"/>
      <c r="P788" s="159"/>
    </row>
    <row r="789" spans="3:16" ht="17.25" x14ac:dyDescent="0.25">
      <c r="C789" s="60" t="s">
        <v>8</v>
      </c>
      <c r="D789" s="160" t="s">
        <v>7</v>
      </c>
      <c r="E789" s="161"/>
      <c r="F789" s="161"/>
      <c r="G789" s="161"/>
      <c r="H789" s="161"/>
      <c r="I789" s="162"/>
      <c r="J789" s="163" t="s">
        <v>9</v>
      </c>
      <c r="K789" s="164"/>
      <c r="L789" s="165" t="s">
        <v>7</v>
      </c>
      <c r="M789" s="166"/>
      <c r="N789" s="166"/>
      <c r="O789" s="166"/>
      <c r="P789" s="167"/>
    </row>
    <row r="790" spans="3:16" ht="17.25" x14ac:dyDescent="0.3">
      <c r="C790" s="106" t="s">
        <v>10</v>
      </c>
      <c r="D790" s="143" t="s">
        <v>212</v>
      </c>
      <c r="E790" s="144"/>
      <c r="F790" s="144"/>
      <c r="G790" s="144"/>
      <c r="H790" s="144"/>
      <c r="I790" s="144"/>
      <c r="J790" s="144"/>
      <c r="K790" s="144"/>
      <c r="L790" s="144"/>
      <c r="M790" s="144"/>
      <c r="N790" s="145"/>
      <c r="O790" s="8" t="s">
        <v>11</v>
      </c>
      <c r="P790" s="70" t="s">
        <v>46</v>
      </c>
    </row>
    <row r="791" spans="3:16" ht="17.25" x14ac:dyDescent="0.3">
      <c r="C791" s="146"/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8"/>
    </row>
    <row r="792" spans="3:16" x14ac:dyDescent="0.25">
      <c r="C792" s="113" t="s">
        <v>13</v>
      </c>
      <c r="D792" s="114"/>
      <c r="E792" s="114"/>
      <c r="F792" s="115"/>
      <c r="G792" s="113" t="s">
        <v>14</v>
      </c>
      <c r="H792" s="115"/>
      <c r="I792" s="113" t="s">
        <v>15</v>
      </c>
      <c r="J792" s="115"/>
      <c r="K792" s="113" t="s">
        <v>16</v>
      </c>
      <c r="L792" s="114"/>
      <c r="M792" s="115"/>
      <c r="N792" s="113" t="s">
        <v>17</v>
      </c>
      <c r="O792" s="114"/>
      <c r="P792" s="115"/>
    </row>
    <row r="793" spans="3:16" x14ac:dyDescent="0.25">
      <c r="C793" s="200" t="s">
        <v>195</v>
      </c>
      <c r="D793" s="139"/>
      <c r="E793" s="139"/>
      <c r="F793" s="140"/>
      <c r="G793" s="186" t="s">
        <v>18</v>
      </c>
      <c r="H793" s="187"/>
      <c r="I793" s="135">
        <f>0.05*4</f>
        <v>0.2</v>
      </c>
      <c r="J793" s="135"/>
      <c r="K793" s="286">
        <v>54347</v>
      </c>
      <c r="L793" s="286"/>
      <c r="M793" s="286"/>
      <c r="N793" s="141">
        <f>K793*I793</f>
        <v>10869.400000000001</v>
      </c>
      <c r="O793" s="141"/>
      <c r="P793" s="141"/>
    </row>
    <row r="794" spans="3:16" x14ac:dyDescent="0.25"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4"/>
    </row>
    <row r="795" spans="3:16" x14ac:dyDescent="0.25">
      <c r="C795" s="141" t="s">
        <v>19</v>
      </c>
      <c r="D795" s="141"/>
      <c r="E795" s="141"/>
      <c r="F795" s="141"/>
      <c r="G795" s="141" t="s">
        <v>14</v>
      </c>
      <c r="H795" s="141"/>
      <c r="I795" s="141" t="s">
        <v>15</v>
      </c>
      <c r="J795" s="141"/>
      <c r="K795" s="95" t="s">
        <v>16</v>
      </c>
      <c r="L795" s="95"/>
      <c r="M795" s="95"/>
      <c r="N795" s="141" t="s">
        <v>17</v>
      </c>
      <c r="O795" s="141"/>
      <c r="P795" s="141"/>
    </row>
    <row r="796" spans="3:16" x14ac:dyDescent="0.25">
      <c r="C796" s="142" t="s">
        <v>206</v>
      </c>
      <c r="D796" s="142"/>
      <c r="E796" s="142"/>
      <c r="F796" s="142"/>
      <c r="G796" s="187" t="s">
        <v>207</v>
      </c>
      <c r="H796" s="135"/>
      <c r="I796" s="135">
        <f>3*4</f>
        <v>12</v>
      </c>
      <c r="J796" s="135"/>
      <c r="K796" s="136">
        <v>680.49</v>
      </c>
      <c r="L796" s="136"/>
      <c r="M796" s="136"/>
      <c r="N796" s="137">
        <f>K796*I796</f>
        <v>8165.88</v>
      </c>
      <c r="O796" s="137"/>
      <c r="P796" s="137"/>
    </row>
    <row r="797" spans="3:16" x14ac:dyDescent="0.25">
      <c r="C797" s="135" t="s">
        <v>208</v>
      </c>
      <c r="D797" s="135"/>
      <c r="E797" s="135"/>
      <c r="F797" s="135"/>
      <c r="G797" s="187" t="s">
        <v>46</v>
      </c>
      <c r="H797" s="135"/>
      <c r="I797" s="135">
        <f>4*4</f>
        <v>16</v>
      </c>
      <c r="J797" s="135"/>
      <c r="K797" s="136">
        <v>520.95000000000005</v>
      </c>
      <c r="L797" s="136"/>
      <c r="M797" s="136"/>
      <c r="N797" s="137">
        <f>K797*I797</f>
        <v>8335.2000000000007</v>
      </c>
      <c r="O797" s="137"/>
      <c r="P797" s="137"/>
    </row>
    <row r="798" spans="3:16" x14ac:dyDescent="0.25">
      <c r="C798" s="186" t="s">
        <v>209</v>
      </c>
      <c r="D798" s="198"/>
      <c r="E798" s="198"/>
      <c r="F798" s="187"/>
      <c r="G798" s="187" t="s">
        <v>93</v>
      </c>
      <c r="H798" s="135"/>
      <c r="I798" s="135">
        <f>0.04*4</f>
        <v>0.16</v>
      </c>
      <c r="J798" s="135"/>
      <c r="K798" s="136">
        <v>18092.79</v>
      </c>
      <c r="L798" s="136"/>
      <c r="M798" s="136"/>
      <c r="N798" s="137">
        <f>K798*I798</f>
        <v>2894.8464000000004</v>
      </c>
      <c r="O798" s="137"/>
      <c r="P798" s="137"/>
    </row>
    <row r="799" spans="3:16" x14ac:dyDescent="0.25">
      <c r="C799" s="186" t="s">
        <v>210</v>
      </c>
      <c r="D799" s="198"/>
      <c r="E799" s="198"/>
      <c r="F799" s="187"/>
      <c r="G799" s="187" t="s">
        <v>93</v>
      </c>
      <c r="H799" s="135"/>
      <c r="I799" s="135">
        <f>0.04*4</f>
        <v>0.16</v>
      </c>
      <c r="J799" s="135"/>
      <c r="K799" s="136">
        <v>93398.76</v>
      </c>
      <c r="L799" s="136"/>
      <c r="M799" s="136"/>
      <c r="N799" s="137">
        <f>K799*I799</f>
        <v>14943.801599999999</v>
      </c>
      <c r="O799" s="137"/>
      <c r="P799" s="137"/>
    </row>
    <row r="800" spans="3:16" x14ac:dyDescent="0.25">
      <c r="C800" s="186" t="s">
        <v>211</v>
      </c>
      <c r="D800" s="198"/>
      <c r="E800" s="198"/>
      <c r="F800" s="187"/>
      <c r="G800" s="187" t="s">
        <v>48</v>
      </c>
      <c r="H800" s="135"/>
      <c r="I800" s="135">
        <f>2.83*4</f>
        <v>11.32</v>
      </c>
      <c r="J800" s="135"/>
      <c r="K800" s="136">
        <v>2773.93</v>
      </c>
      <c r="L800" s="136"/>
      <c r="M800" s="136"/>
      <c r="N800" s="137">
        <f>K800*I800</f>
        <v>31400.887599999998</v>
      </c>
      <c r="O800" s="137"/>
      <c r="P800" s="137"/>
    </row>
    <row r="801" spans="3:16" x14ac:dyDescent="0.25">
      <c r="C801" s="58"/>
      <c r="D801" s="58"/>
      <c r="E801" s="58"/>
      <c r="F801" s="58"/>
      <c r="G801" s="58"/>
      <c r="H801" s="58"/>
      <c r="I801" s="58"/>
      <c r="J801" s="58"/>
      <c r="K801" s="89"/>
      <c r="L801" s="89"/>
      <c r="M801" s="89"/>
      <c r="N801" s="138">
        <f>SUM(N796:P800)</f>
        <v>65740.615600000005</v>
      </c>
      <c r="O801" s="138"/>
      <c r="P801" s="138"/>
    </row>
    <row r="802" spans="3:16" x14ac:dyDescent="0.25"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4"/>
    </row>
    <row r="803" spans="3:16" x14ac:dyDescent="0.25">
      <c r="C803" s="113" t="s">
        <v>21</v>
      </c>
      <c r="D803" s="114"/>
      <c r="E803" s="114"/>
      <c r="F803" s="115"/>
      <c r="G803" s="113" t="s">
        <v>14</v>
      </c>
      <c r="H803" s="115"/>
      <c r="I803" s="113" t="s">
        <v>15</v>
      </c>
      <c r="J803" s="115"/>
      <c r="K803" s="113" t="s">
        <v>16</v>
      </c>
      <c r="L803" s="114"/>
      <c r="M803" s="115"/>
      <c r="N803" s="113" t="s">
        <v>17</v>
      </c>
      <c r="O803" s="114"/>
      <c r="P803" s="115"/>
    </row>
    <row r="804" spans="3:16" x14ac:dyDescent="0.25">
      <c r="C804" s="126" t="s">
        <v>167</v>
      </c>
      <c r="D804" s="127"/>
      <c r="E804" s="127"/>
      <c r="F804" s="128"/>
      <c r="G804" s="126" t="s">
        <v>41</v>
      </c>
      <c r="H804" s="128"/>
      <c r="I804" s="126">
        <f>3.5*4</f>
        <v>14</v>
      </c>
      <c r="J804" s="128"/>
      <c r="K804" s="129">
        <v>8354.7199999999993</v>
      </c>
      <c r="L804" s="130"/>
      <c r="M804" s="131"/>
      <c r="N804" s="195">
        <f>K804*I804</f>
        <v>116966.07999999999</v>
      </c>
      <c r="O804" s="196"/>
      <c r="P804" s="197"/>
    </row>
    <row r="805" spans="3:16" x14ac:dyDescent="0.25">
      <c r="C805" s="126" t="s">
        <v>168</v>
      </c>
      <c r="D805" s="127"/>
      <c r="E805" s="127"/>
      <c r="F805" s="128"/>
      <c r="G805" s="126" t="s">
        <v>41</v>
      </c>
      <c r="H805" s="128"/>
      <c r="I805" s="126">
        <f>1.75*4</f>
        <v>7</v>
      </c>
      <c r="J805" s="128"/>
      <c r="K805" s="129">
        <v>14345.44</v>
      </c>
      <c r="L805" s="130"/>
      <c r="M805" s="131"/>
      <c r="N805" s="132">
        <f>K805*I805</f>
        <v>100418.08</v>
      </c>
      <c r="O805" s="133"/>
      <c r="P805" s="134"/>
    </row>
    <row r="806" spans="3:16" x14ac:dyDescent="0.25">
      <c r="C806" s="87"/>
      <c r="D806" s="87"/>
      <c r="E806" s="87"/>
      <c r="F806" s="87"/>
      <c r="G806" s="87"/>
      <c r="H806" s="87"/>
      <c r="I806" s="87"/>
      <c r="J806" s="87"/>
      <c r="K806" s="88"/>
      <c r="L806" s="87"/>
      <c r="M806" s="87"/>
      <c r="N806" s="110">
        <f>N804+N805</f>
        <v>217384.15999999997</v>
      </c>
      <c r="O806" s="111"/>
      <c r="P806" s="112"/>
    </row>
    <row r="807" spans="3:16" x14ac:dyDescent="0.25"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90"/>
      <c r="O807" s="91"/>
      <c r="P807" s="92"/>
    </row>
    <row r="808" spans="3:16" x14ac:dyDescent="0.25">
      <c r="C808" s="12"/>
      <c r="D808" s="12"/>
      <c r="E808" s="12"/>
      <c r="F808" s="12"/>
      <c r="G808" s="12"/>
      <c r="H808" s="12"/>
      <c r="I808" s="12"/>
      <c r="J808" s="12"/>
      <c r="K808" s="113" t="s">
        <v>22</v>
      </c>
      <c r="L808" s="114"/>
      <c r="M808" s="115"/>
      <c r="N808" s="110">
        <f>N806+N801+N793</f>
        <v>293994.17560000002</v>
      </c>
      <c r="O808" s="111"/>
      <c r="P808" s="112"/>
    </row>
    <row r="809" spans="3:16" x14ac:dyDescent="0.25"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4"/>
    </row>
    <row r="810" spans="3:16" ht="15.75" thickBot="1" x14ac:dyDescent="0.3">
      <c r="C810" s="2"/>
      <c r="D810" s="2"/>
      <c r="E810" s="2"/>
      <c r="F810" s="2"/>
      <c r="G810" s="2"/>
      <c r="H810" s="2"/>
      <c r="I810" s="2"/>
      <c r="J810" s="3"/>
      <c r="K810" s="18"/>
      <c r="L810" s="18"/>
      <c r="M810" s="18"/>
      <c r="N810" s="68"/>
      <c r="O810" s="68"/>
      <c r="P810" s="69"/>
    </row>
    <row r="811" spans="3:16" ht="17.25" x14ac:dyDescent="0.25">
      <c r="C811" s="346"/>
      <c r="D811" s="171" t="s">
        <v>0</v>
      </c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3"/>
    </row>
    <row r="812" spans="3:16" ht="17.25" x14ac:dyDescent="0.25">
      <c r="C812" s="347"/>
      <c r="D812" s="174" t="s">
        <v>1</v>
      </c>
      <c r="E812" s="175"/>
      <c r="F812" s="175"/>
      <c r="G812" s="175"/>
      <c r="H812" s="175"/>
      <c r="I812" s="175"/>
      <c r="J812" s="175"/>
      <c r="K812" s="175"/>
      <c r="L812" s="175"/>
      <c r="M812" s="175"/>
      <c r="N812" s="175"/>
      <c r="O812" s="175"/>
      <c r="P812" s="176"/>
    </row>
    <row r="813" spans="3:16" ht="17.25" x14ac:dyDescent="0.25">
      <c r="C813" s="347"/>
      <c r="D813" s="177" t="s">
        <v>2</v>
      </c>
      <c r="E813" s="178"/>
      <c r="F813" s="178"/>
      <c r="G813" s="178"/>
      <c r="H813" s="178"/>
      <c r="I813" s="178"/>
      <c r="J813" s="178"/>
      <c r="K813" s="178"/>
      <c r="L813" s="178"/>
      <c r="M813" s="178"/>
      <c r="N813" s="178"/>
      <c r="O813" s="178"/>
      <c r="P813" s="179"/>
    </row>
    <row r="814" spans="3:16" ht="17.25" x14ac:dyDescent="0.25">
      <c r="C814" s="348"/>
      <c r="D814" s="180" t="s">
        <v>3</v>
      </c>
      <c r="E814" s="181"/>
      <c r="F814" s="181"/>
      <c r="G814" s="181"/>
      <c r="H814" s="181"/>
      <c r="I814" s="181"/>
      <c r="J814" s="181"/>
      <c r="K814" s="181"/>
      <c r="L814" s="181"/>
      <c r="M814" s="181"/>
      <c r="N814" s="181"/>
      <c r="O814" s="181"/>
      <c r="P814" s="182"/>
    </row>
    <row r="815" spans="3:16" ht="17.25" x14ac:dyDescent="0.3">
      <c r="C815" s="146"/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8"/>
    </row>
    <row r="816" spans="3:16" ht="17.25" x14ac:dyDescent="0.25">
      <c r="C816" s="61" t="s">
        <v>4</v>
      </c>
      <c r="D816" s="149" t="s">
        <v>23</v>
      </c>
      <c r="E816" s="150"/>
      <c r="F816" s="150"/>
      <c r="G816" s="150"/>
      <c r="H816" s="150"/>
      <c r="I816" s="150"/>
      <c r="J816" s="150"/>
      <c r="K816" s="150"/>
      <c r="L816" s="150"/>
      <c r="M816" s="150"/>
      <c r="N816" s="150"/>
      <c r="O816" s="150"/>
      <c r="P816" s="151"/>
    </row>
    <row r="817" spans="3:16" ht="17.25" x14ac:dyDescent="0.3">
      <c r="C817" s="105" t="s">
        <v>5</v>
      </c>
      <c r="D817" s="152" t="s">
        <v>24</v>
      </c>
      <c r="E817" s="153"/>
      <c r="F817" s="153"/>
      <c r="G817" s="153"/>
      <c r="H817" s="153"/>
      <c r="I817" s="154"/>
      <c r="J817" s="155" t="s">
        <v>6</v>
      </c>
      <c r="K817" s="156"/>
      <c r="L817" s="157" t="s">
        <v>7</v>
      </c>
      <c r="M817" s="158"/>
      <c r="N817" s="158"/>
      <c r="O817" s="158"/>
      <c r="P817" s="159"/>
    </row>
    <row r="818" spans="3:16" ht="17.25" x14ac:dyDescent="0.25">
      <c r="C818" s="60" t="s">
        <v>8</v>
      </c>
      <c r="D818" s="160" t="s">
        <v>7</v>
      </c>
      <c r="E818" s="161"/>
      <c r="F818" s="161"/>
      <c r="G818" s="161"/>
      <c r="H818" s="161"/>
      <c r="I818" s="162"/>
      <c r="J818" s="163" t="s">
        <v>9</v>
      </c>
      <c r="K818" s="164"/>
      <c r="L818" s="165" t="s">
        <v>7</v>
      </c>
      <c r="M818" s="166"/>
      <c r="N818" s="166"/>
      <c r="O818" s="166"/>
      <c r="P818" s="167"/>
    </row>
    <row r="819" spans="3:16" ht="17.25" x14ac:dyDescent="0.3">
      <c r="C819" s="106" t="s">
        <v>10</v>
      </c>
      <c r="D819" s="143" t="s">
        <v>213</v>
      </c>
      <c r="E819" s="144"/>
      <c r="F819" s="144"/>
      <c r="G819" s="144"/>
      <c r="H819" s="144"/>
      <c r="I819" s="144"/>
      <c r="J819" s="144"/>
      <c r="K819" s="144"/>
      <c r="L819" s="144"/>
      <c r="M819" s="144"/>
      <c r="N819" s="145"/>
      <c r="O819" s="8" t="s">
        <v>11</v>
      </c>
      <c r="P819" s="70" t="s">
        <v>48</v>
      </c>
    </row>
    <row r="820" spans="3:16" ht="17.25" x14ac:dyDescent="0.3">
      <c r="C820" s="146"/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8"/>
    </row>
    <row r="821" spans="3:16" x14ac:dyDescent="0.25">
      <c r="C821" s="113" t="s">
        <v>13</v>
      </c>
      <c r="D821" s="114"/>
      <c r="E821" s="114"/>
      <c r="F821" s="115"/>
      <c r="G821" s="113" t="s">
        <v>14</v>
      </c>
      <c r="H821" s="115"/>
      <c r="I821" s="113" t="s">
        <v>15</v>
      </c>
      <c r="J821" s="115"/>
      <c r="K821" s="113" t="s">
        <v>16</v>
      </c>
      <c r="L821" s="114"/>
      <c r="M821" s="115"/>
      <c r="N821" s="113" t="s">
        <v>17</v>
      </c>
      <c r="O821" s="114"/>
      <c r="P821" s="115"/>
    </row>
    <row r="822" spans="3:16" x14ac:dyDescent="0.25">
      <c r="C822" s="200" t="s">
        <v>195</v>
      </c>
      <c r="D822" s="139"/>
      <c r="E822" s="139"/>
      <c r="F822" s="140"/>
      <c r="G822" s="186" t="s">
        <v>18</v>
      </c>
      <c r="H822" s="187"/>
      <c r="I822" s="135">
        <f>0.035*35</f>
        <v>1.2250000000000001</v>
      </c>
      <c r="J822" s="135"/>
      <c r="K822" s="286">
        <v>677</v>
      </c>
      <c r="L822" s="286"/>
      <c r="M822" s="286"/>
      <c r="N822" s="141">
        <f>K822*I822</f>
        <v>829.32500000000005</v>
      </c>
      <c r="O822" s="141"/>
      <c r="P822" s="141"/>
    </row>
    <row r="823" spans="3:16" x14ac:dyDescent="0.25"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4"/>
    </row>
    <row r="824" spans="3:16" x14ac:dyDescent="0.25">
      <c r="C824" s="141" t="s">
        <v>19</v>
      </c>
      <c r="D824" s="141"/>
      <c r="E824" s="141"/>
      <c r="F824" s="141"/>
      <c r="G824" s="141" t="s">
        <v>14</v>
      </c>
      <c r="H824" s="141"/>
      <c r="I824" s="141" t="s">
        <v>15</v>
      </c>
      <c r="J824" s="141"/>
      <c r="K824" s="95" t="s">
        <v>16</v>
      </c>
      <c r="L824" s="95"/>
      <c r="M824" s="95"/>
      <c r="N824" s="141" t="s">
        <v>17</v>
      </c>
      <c r="O824" s="141"/>
      <c r="P824" s="141"/>
    </row>
    <row r="825" spans="3:16" x14ac:dyDescent="0.25">
      <c r="C825" s="142" t="s">
        <v>77</v>
      </c>
      <c r="D825" s="142"/>
      <c r="E825" s="142"/>
      <c r="F825" s="142"/>
      <c r="G825" s="187" t="s">
        <v>78</v>
      </c>
      <c r="H825" s="135"/>
      <c r="I825" s="135">
        <f>1*35</f>
        <v>35</v>
      </c>
      <c r="J825" s="135"/>
      <c r="K825" s="136">
        <v>1077.1600000000001</v>
      </c>
      <c r="L825" s="136"/>
      <c r="M825" s="136"/>
      <c r="N825" s="137">
        <f>K825*I825</f>
        <v>37700.600000000006</v>
      </c>
      <c r="O825" s="137"/>
      <c r="P825" s="137"/>
    </row>
    <row r="826" spans="3:16" x14ac:dyDescent="0.25">
      <c r="C826" s="135" t="s">
        <v>214</v>
      </c>
      <c r="D826" s="135"/>
      <c r="E826" s="135"/>
      <c r="F826" s="135"/>
      <c r="G826" s="187" t="s">
        <v>48</v>
      </c>
      <c r="H826" s="135"/>
      <c r="I826" s="135">
        <f>1.05*35</f>
        <v>36.75</v>
      </c>
      <c r="J826" s="135"/>
      <c r="K826" s="136">
        <v>2773.93</v>
      </c>
      <c r="L826" s="136"/>
      <c r="M826" s="136"/>
      <c r="N826" s="137">
        <f>K826*I826</f>
        <v>101941.92749999999</v>
      </c>
      <c r="O826" s="137"/>
      <c r="P826" s="137"/>
    </row>
    <row r="827" spans="3:16" x14ac:dyDescent="0.25">
      <c r="C827" s="186" t="s">
        <v>215</v>
      </c>
      <c r="D827" s="198"/>
      <c r="E827" s="198"/>
      <c r="F827" s="187"/>
      <c r="G827" s="187" t="s">
        <v>46</v>
      </c>
      <c r="H827" s="135"/>
      <c r="I827" s="135">
        <f>1*35</f>
        <v>35</v>
      </c>
      <c r="J827" s="135"/>
      <c r="K827" s="136">
        <v>362.47</v>
      </c>
      <c r="L827" s="136"/>
      <c r="M827" s="136"/>
      <c r="N827" s="137">
        <f>K827*I827</f>
        <v>12686.45</v>
      </c>
      <c r="O827" s="137"/>
      <c r="P827" s="137"/>
    </row>
    <row r="828" spans="3:16" x14ac:dyDescent="0.25">
      <c r="C828" s="58"/>
      <c r="D828" s="58"/>
      <c r="E828" s="58"/>
      <c r="F828" s="58"/>
      <c r="G828" s="58"/>
      <c r="H828" s="58"/>
      <c r="I828" s="58"/>
      <c r="J828" s="58"/>
      <c r="K828" s="89"/>
      <c r="L828" s="89"/>
      <c r="M828" s="89"/>
      <c r="N828" s="138">
        <f>SUM(N825:P827)</f>
        <v>152328.97750000001</v>
      </c>
      <c r="O828" s="138"/>
      <c r="P828" s="138"/>
    </row>
    <row r="829" spans="3:16" x14ac:dyDescent="0.25"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4"/>
    </row>
    <row r="830" spans="3:16" x14ac:dyDescent="0.25">
      <c r="C830" s="113" t="s">
        <v>21</v>
      </c>
      <c r="D830" s="114"/>
      <c r="E830" s="114"/>
      <c r="F830" s="115"/>
      <c r="G830" s="113" t="s">
        <v>14</v>
      </c>
      <c r="H830" s="115"/>
      <c r="I830" s="113" t="s">
        <v>15</v>
      </c>
      <c r="J830" s="115"/>
      <c r="K830" s="113" t="s">
        <v>16</v>
      </c>
      <c r="L830" s="114"/>
      <c r="M830" s="115"/>
      <c r="N830" s="113" t="s">
        <v>17</v>
      </c>
      <c r="O830" s="114"/>
      <c r="P830" s="115"/>
    </row>
    <row r="831" spans="3:16" x14ac:dyDescent="0.25">
      <c r="C831" s="126" t="s">
        <v>167</v>
      </c>
      <c r="D831" s="127"/>
      <c r="E831" s="127"/>
      <c r="F831" s="128"/>
      <c r="G831" s="126" t="s">
        <v>41</v>
      </c>
      <c r="H831" s="128"/>
      <c r="I831" s="126">
        <f>3.5*4</f>
        <v>14</v>
      </c>
      <c r="J831" s="128"/>
      <c r="K831" s="129">
        <v>8354.7199999999993</v>
      </c>
      <c r="L831" s="130"/>
      <c r="M831" s="131"/>
      <c r="N831" s="195">
        <f>K831*I831</f>
        <v>116966.07999999999</v>
      </c>
      <c r="O831" s="196"/>
      <c r="P831" s="197"/>
    </row>
    <row r="832" spans="3:16" x14ac:dyDescent="0.25">
      <c r="C832" s="126" t="s">
        <v>168</v>
      </c>
      <c r="D832" s="127"/>
      <c r="E832" s="127"/>
      <c r="F832" s="128"/>
      <c r="G832" s="126" t="s">
        <v>41</v>
      </c>
      <c r="H832" s="128"/>
      <c r="I832" s="126">
        <f>1.75*4</f>
        <v>7</v>
      </c>
      <c r="J832" s="128"/>
      <c r="K832" s="129">
        <v>14345.44</v>
      </c>
      <c r="L832" s="130"/>
      <c r="M832" s="131"/>
      <c r="N832" s="132">
        <f>K832*I832</f>
        <v>100418.08</v>
      </c>
      <c r="O832" s="133"/>
      <c r="P832" s="134"/>
    </row>
    <row r="833" spans="3:16" x14ac:dyDescent="0.25">
      <c r="C833" s="87"/>
      <c r="D833" s="87"/>
      <c r="E833" s="87"/>
      <c r="F833" s="87"/>
      <c r="G833" s="87"/>
      <c r="H833" s="87"/>
      <c r="I833" s="87"/>
      <c r="J833" s="87"/>
      <c r="K833" s="88"/>
      <c r="L833" s="87"/>
      <c r="M833" s="87"/>
      <c r="N833" s="110">
        <f>N831+N832</f>
        <v>217384.15999999997</v>
      </c>
      <c r="O833" s="111"/>
      <c r="P833" s="112"/>
    </row>
    <row r="834" spans="3:16" x14ac:dyDescent="0.25"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90"/>
      <c r="O834" s="91"/>
      <c r="P834" s="92"/>
    </row>
    <row r="835" spans="3:16" x14ac:dyDescent="0.25">
      <c r="C835" s="12"/>
      <c r="D835" s="12"/>
      <c r="E835" s="12"/>
      <c r="F835" s="12"/>
      <c r="G835" s="12"/>
      <c r="H835" s="12"/>
      <c r="I835" s="12"/>
      <c r="J835" s="12"/>
      <c r="K835" s="113" t="s">
        <v>22</v>
      </c>
      <c r="L835" s="114"/>
      <c r="M835" s="115"/>
      <c r="N835" s="110">
        <f>N833+N828+N822</f>
        <v>370542.46249999997</v>
      </c>
      <c r="O835" s="111"/>
      <c r="P835" s="112"/>
    </row>
    <row r="836" spans="3:16" x14ac:dyDescent="0.25"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4"/>
    </row>
    <row r="837" spans="3:16" ht="15.75" thickBot="1" x14ac:dyDescent="0.3">
      <c r="C837" s="2"/>
      <c r="D837" s="2"/>
      <c r="E837" s="2"/>
      <c r="F837" s="2"/>
      <c r="G837" s="2"/>
      <c r="H837" s="2"/>
      <c r="I837" s="2"/>
      <c r="J837" s="3"/>
      <c r="K837" s="18"/>
      <c r="L837" s="18"/>
      <c r="M837" s="18"/>
      <c r="N837" s="68"/>
      <c r="O837" s="68"/>
      <c r="P837" s="69"/>
    </row>
    <row r="838" spans="3:16" ht="17.25" x14ac:dyDescent="0.25">
      <c r="C838" s="346"/>
      <c r="D838" s="171" t="s">
        <v>0</v>
      </c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3"/>
    </row>
    <row r="839" spans="3:16" ht="17.25" x14ac:dyDescent="0.25">
      <c r="C839" s="347"/>
      <c r="D839" s="174" t="s">
        <v>1</v>
      </c>
      <c r="E839" s="175"/>
      <c r="F839" s="175"/>
      <c r="G839" s="175"/>
      <c r="H839" s="175"/>
      <c r="I839" s="175"/>
      <c r="J839" s="175"/>
      <c r="K839" s="175"/>
      <c r="L839" s="175"/>
      <c r="M839" s="175"/>
      <c r="N839" s="175"/>
      <c r="O839" s="175"/>
      <c r="P839" s="176"/>
    </row>
    <row r="840" spans="3:16" ht="17.25" x14ac:dyDescent="0.25">
      <c r="C840" s="347"/>
      <c r="D840" s="177" t="s">
        <v>2</v>
      </c>
      <c r="E840" s="178"/>
      <c r="F840" s="178"/>
      <c r="G840" s="178"/>
      <c r="H840" s="178"/>
      <c r="I840" s="178"/>
      <c r="J840" s="178"/>
      <c r="K840" s="178"/>
      <c r="L840" s="178"/>
      <c r="M840" s="178"/>
      <c r="N840" s="178"/>
      <c r="O840" s="178"/>
      <c r="P840" s="179"/>
    </row>
    <row r="841" spans="3:16" ht="17.25" x14ac:dyDescent="0.25">
      <c r="C841" s="348"/>
      <c r="D841" s="180" t="s">
        <v>3</v>
      </c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2"/>
    </row>
    <row r="842" spans="3:16" ht="17.25" x14ac:dyDescent="0.3">
      <c r="C842" s="146"/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8"/>
    </row>
    <row r="843" spans="3:16" ht="17.25" x14ac:dyDescent="0.25">
      <c r="C843" s="61" t="s">
        <v>4</v>
      </c>
      <c r="D843" s="149" t="s">
        <v>23</v>
      </c>
      <c r="E843" s="150"/>
      <c r="F843" s="150"/>
      <c r="G843" s="150"/>
      <c r="H843" s="150"/>
      <c r="I843" s="150"/>
      <c r="J843" s="150"/>
      <c r="K843" s="150"/>
      <c r="L843" s="150"/>
      <c r="M843" s="150"/>
      <c r="N843" s="150"/>
      <c r="O843" s="150"/>
      <c r="P843" s="151"/>
    </row>
    <row r="844" spans="3:16" ht="17.25" x14ac:dyDescent="0.3">
      <c r="C844" s="105" t="s">
        <v>5</v>
      </c>
      <c r="D844" s="152" t="s">
        <v>24</v>
      </c>
      <c r="E844" s="153"/>
      <c r="F844" s="153"/>
      <c r="G844" s="153"/>
      <c r="H844" s="153"/>
      <c r="I844" s="154"/>
      <c r="J844" s="155" t="s">
        <v>6</v>
      </c>
      <c r="K844" s="156"/>
      <c r="L844" s="157" t="s">
        <v>7</v>
      </c>
      <c r="M844" s="158"/>
      <c r="N844" s="158"/>
      <c r="O844" s="158"/>
      <c r="P844" s="159"/>
    </row>
    <row r="845" spans="3:16" ht="17.25" x14ac:dyDescent="0.25">
      <c r="C845" s="60" t="s">
        <v>8</v>
      </c>
      <c r="D845" s="160" t="s">
        <v>7</v>
      </c>
      <c r="E845" s="161"/>
      <c r="F845" s="161"/>
      <c r="G845" s="161"/>
      <c r="H845" s="161"/>
      <c r="I845" s="162"/>
      <c r="J845" s="163" t="s">
        <v>9</v>
      </c>
      <c r="K845" s="164"/>
      <c r="L845" s="165" t="s">
        <v>7</v>
      </c>
      <c r="M845" s="166"/>
      <c r="N845" s="166"/>
      <c r="O845" s="166"/>
      <c r="P845" s="167"/>
    </row>
    <row r="846" spans="3:16" ht="17.25" x14ac:dyDescent="0.3">
      <c r="C846" s="106" t="s">
        <v>10</v>
      </c>
      <c r="D846" s="143" t="s">
        <v>216</v>
      </c>
      <c r="E846" s="144"/>
      <c r="F846" s="144"/>
      <c r="G846" s="144"/>
      <c r="H846" s="144"/>
      <c r="I846" s="144"/>
      <c r="J846" s="144"/>
      <c r="K846" s="144"/>
      <c r="L846" s="144"/>
      <c r="M846" s="144"/>
      <c r="N846" s="145"/>
      <c r="O846" s="8" t="s">
        <v>11</v>
      </c>
      <c r="P846" s="70" t="s">
        <v>46</v>
      </c>
    </row>
    <row r="847" spans="3:16" ht="17.25" x14ac:dyDescent="0.3">
      <c r="C847" s="146"/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8"/>
    </row>
    <row r="848" spans="3:16" x14ac:dyDescent="0.25">
      <c r="C848" s="113" t="s">
        <v>13</v>
      </c>
      <c r="D848" s="114"/>
      <c r="E848" s="114"/>
      <c r="F848" s="115"/>
      <c r="G848" s="113" t="s">
        <v>14</v>
      </c>
      <c r="H848" s="115"/>
      <c r="I848" s="113" t="s">
        <v>15</v>
      </c>
      <c r="J848" s="115"/>
      <c r="K848" s="113" t="s">
        <v>16</v>
      </c>
      <c r="L848" s="114"/>
      <c r="M848" s="115"/>
      <c r="N848" s="113" t="s">
        <v>17</v>
      </c>
      <c r="O848" s="114"/>
      <c r="P848" s="115"/>
    </row>
    <row r="849" spans="3:16" x14ac:dyDescent="0.25">
      <c r="C849" s="200" t="s">
        <v>195</v>
      </c>
      <c r="D849" s="139"/>
      <c r="E849" s="139"/>
      <c r="F849" s="140"/>
      <c r="G849" s="186" t="s">
        <v>18</v>
      </c>
      <c r="H849" s="187"/>
      <c r="I849" s="135">
        <f>0.05*4</f>
        <v>0.2</v>
      </c>
      <c r="J849" s="135"/>
      <c r="K849" s="201">
        <v>6211</v>
      </c>
      <c r="L849" s="201"/>
      <c r="M849" s="201"/>
      <c r="N849" s="141">
        <f>K849*I849</f>
        <v>1242.2</v>
      </c>
      <c r="O849" s="141"/>
      <c r="P849" s="141"/>
    </row>
    <row r="850" spans="3:16" x14ac:dyDescent="0.25"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4"/>
    </row>
    <row r="851" spans="3:16" x14ac:dyDescent="0.25">
      <c r="C851" s="141" t="s">
        <v>19</v>
      </c>
      <c r="D851" s="141"/>
      <c r="E851" s="141"/>
      <c r="F851" s="141"/>
      <c r="G851" s="141" t="s">
        <v>14</v>
      </c>
      <c r="H851" s="141"/>
      <c r="I851" s="141" t="s">
        <v>15</v>
      </c>
      <c r="J851" s="141"/>
      <c r="K851" s="95" t="s">
        <v>16</v>
      </c>
      <c r="L851" s="95"/>
      <c r="M851" s="95"/>
      <c r="N851" s="141" t="s">
        <v>17</v>
      </c>
      <c r="O851" s="141"/>
      <c r="P851" s="141"/>
    </row>
    <row r="852" spans="3:16" x14ac:dyDescent="0.25">
      <c r="C852" s="142" t="s">
        <v>217</v>
      </c>
      <c r="D852" s="142"/>
      <c r="E852" s="142"/>
      <c r="F852" s="142"/>
      <c r="G852" s="187" t="s">
        <v>46</v>
      </c>
      <c r="H852" s="135"/>
      <c r="I852" s="135">
        <f>2*4</f>
        <v>8</v>
      </c>
      <c r="J852" s="135"/>
      <c r="K852" s="136">
        <v>3355.59</v>
      </c>
      <c r="L852" s="136"/>
      <c r="M852" s="136"/>
      <c r="N852" s="137">
        <f>K852*I852</f>
        <v>26844.720000000001</v>
      </c>
      <c r="O852" s="137"/>
      <c r="P852" s="137"/>
    </row>
    <row r="853" spans="3:16" x14ac:dyDescent="0.25">
      <c r="C853" s="135" t="s">
        <v>218</v>
      </c>
      <c r="D853" s="135"/>
      <c r="E853" s="135"/>
      <c r="F853" s="135"/>
      <c r="G853" s="187" t="s">
        <v>46</v>
      </c>
      <c r="H853" s="135"/>
      <c r="I853" s="135">
        <f>2*4</f>
        <v>8</v>
      </c>
      <c r="J853" s="135"/>
      <c r="K853" s="136">
        <v>3355.59</v>
      </c>
      <c r="L853" s="136"/>
      <c r="M853" s="136"/>
      <c r="N853" s="137">
        <f>K853*I853</f>
        <v>26844.720000000001</v>
      </c>
      <c r="O853" s="137"/>
      <c r="P853" s="137"/>
    </row>
    <row r="854" spans="3:16" x14ac:dyDescent="0.25">
      <c r="C854" s="186" t="s">
        <v>219</v>
      </c>
      <c r="D854" s="198"/>
      <c r="E854" s="198"/>
      <c r="F854" s="187"/>
      <c r="G854" s="187" t="s">
        <v>93</v>
      </c>
      <c r="H854" s="135"/>
      <c r="I854" s="135">
        <f>0.1*4</f>
        <v>0.4</v>
      </c>
      <c r="J854" s="135"/>
      <c r="K854" s="136">
        <v>362.47</v>
      </c>
      <c r="L854" s="136"/>
      <c r="M854" s="136"/>
      <c r="N854" s="137">
        <f>K854*I854</f>
        <v>144.98800000000003</v>
      </c>
      <c r="O854" s="137"/>
      <c r="P854" s="137"/>
    </row>
    <row r="855" spans="3:16" x14ac:dyDescent="0.25">
      <c r="C855" s="135" t="s">
        <v>210</v>
      </c>
      <c r="D855" s="135"/>
      <c r="E855" s="135"/>
      <c r="F855" s="135"/>
      <c r="G855" s="135" t="s">
        <v>93</v>
      </c>
      <c r="H855" s="135"/>
      <c r="I855" s="135">
        <f>0.1*4</f>
        <v>0.4</v>
      </c>
      <c r="J855" s="135"/>
      <c r="K855" s="136">
        <v>93398.76</v>
      </c>
      <c r="L855" s="136"/>
      <c r="M855" s="136"/>
      <c r="N855" s="204">
        <f>I855*K855</f>
        <v>37359.504000000001</v>
      </c>
      <c r="O855" s="205"/>
      <c r="P855" s="206"/>
    </row>
    <row r="856" spans="3:16" x14ac:dyDescent="0.25">
      <c r="C856" s="135" t="s">
        <v>220</v>
      </c>
      <c r="D856" s="135"/>
      <c r="E856" s="135"/>
      <c r="F856" s="135"/>
      <c r="G856" s="200" t="s">
        <v>48</v>
      </c>
      <c r="H856" s="139"/>
      <c r="I856" s="139">
        <f>1.2*4</f>
        <v>4.8</v>
      </c>
      <c r="J856" s="139"/>
      <c r="K856" s="202">
        <v>7848.37</v>
      </c>
      <c r="L856" s="202"/>
      <c r="M856" s="203"/>
      <c r="N856" s="204">
        <f>K856*I856</f>
        <v>37672.175999999999</v>
      </c>
      <c r="O856" s="205"/>
      <c r="P856" s="206"/>
    </row>
    <row r="857" spans="3:16" x14ac:dyDescent="0.25">
      <c r="C857" s="58"/>
      <c r="D857" s="58"/>
      <c r="E857" s="58"/>
      <c r="F857" s="58"/>
      <c r="G857" s="58"/>
      <c r="H857" s="58"/>
      <c r="I857" s="58"/>
      <c r="J857" s="58"/>
      <c r="K857" s="89"/>
      <c r="L857" s="89"/>
      <c r="M857" s="89"/>
      <c r="N857" s="138">
        <f>SUM(N852:P856)</f>
        <v>128866.10800000001</v>
      </c>
      <c r="O857" s="138"/>
      <c r="P857" s="138"/>
    </row>
    <row r="858" spans="3:16" x14ac:dyDescent="0.25"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4"/>
    </row>
    <row r="859" spans="3:16" x14ac:dyDescent="0.25">
      <c r="C859" s="113" t="s">
        <v>21</v>
      </c>
      <c r="D859" s="114"/>
      <c r="E859" s="114"/>
      <c r="F859" s="115"/>
      <c r="G859" s="113" t="s">
        <v>14</v>
      </c>
      <c r="H859" s="115"/>
      <c r="I859" s="113" t="s">
        <v>15</v>
      </c>
      <c r="J859" s="115"/>
      <c r="K859" s="113" t="s">
        <v>16</v>
      </c>
      <c r="L859" s="114"/>
      <c r="M859" s="115"/>
      <c r="N859" s="113" t="s">
        <v>17</v>
      </c>
      <c r="O859" s="114"/>
      <c r="P859" s="115"/>
    </row>
    <row r="860" spans="3:16" x14ac:dyDescent="0.25">
      <c r="C860" s="126" t="s">
        <v>167</v>
      </c>
      <c r="D860" s="127"/>
      <c r="E860" s="127"/>
      <c r="F860" s="128"/>
      <c r="G860" s="126" t="s">
        <v>41</v>
      </c>
      <c r="H860" s="128"/>
      <c r="I860" s="126">
        <f>0.4*4</f>
        <v>1.6</v>
      </c>
      <c r="J860" s="128"/>
      <c r="K860" s="129">
        <v>8354.7199999999993</v>
      </c>
      <c r="L860" s="130"/>
      <c r="M860" s="131"/>
      <c r="N860" s="195">
        <f>K860*I860</f>
        <v>13367.552</v>
      </c>
      <c r="O860" s="196"/>
      <c r="P860" s="197"/>
    </row>
    <row r="861" spans="3:16" x14ac:dyDescent="0.25">
      <c r="C861" s="126" t="s">
        <v>221</v>
      </c>
      <c r="D861" s="127"/>
      <c r="E861" s="127"/>
      <c r="F861" s="128"/>
      <c r="G861" s="126" t="s">
        <v>41</v>
      </c>
      <c r="H861" s="128"/>
      <c r="I861" s="126">
        <f>0.2*4</f>
        <v>0.8</v>
      </c>
      <c r="J861" s="128"/>
      <c r="K861" s="129">
        <v>14345.44</v>
      </c>
      <c r="L861" s="130"/>
      <c r="M861" s="131"/>
      <c r="N861" s="132">
        <f>K861*I861</f>
        <v>11476.352000000001</v>
      </c>
      <c r="O861" s="133"/>
      <c r="P861" s="134"/>
    </row>
    <row r="862" spans="3:16" x14ac:dyDescent="0.25">
      <c r="C862" s="87"/>
      <c r="D862" s="87"/>
      <c r="E862" s="87"/>
      <c r="F862" s="87"/>
      <c r="G862" s="87"/>
      <c r="H862" s="87"/>
      <c r="I862" s="87"/>
      <c r="J862" s="87"/>
      <c r="K862" s="88"/>
      <c r="L862" s="87"/>
      <c r="M862" s="87"/>
      <c r="N862" s="110">
        <f>N860+N861</f>
        <v>24843.904000000002</v>
      </c>
      <c r="O862" s="111"/>
      <c r="P862" s="112"/>
    </row>
    <row r="863" spans="3:16" x14ac:dyDescent="0.25"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90"/>
      <c r="O863" s="91"/>
      <c r="P863" s="92"/>
    </row>
    <row r="864" spans="3:16" x14ac:dyDescent="0.25">
      <c r="C864" s="12"/>
      <c r="D864" s="12"/>
      <c r="E864" s="12"/>
      <c r="F864" s="12"/>
      <c r="G864" s="12"/>
      <c r="H864" s="12"/>
      <c r="I864" s="12"/>
      <c r="J864" s="12"/>
      <c r="K864" s="113" t="s">
        <v>22</v>
      </c>
      <c r="L864" s="114"/>
      <c r="M864" s="115"/>
      <c r="N864" s="110">
        <f>N862+N857+N849</f>
        <v>154952.21200000003</v>
      </c>
      <c r="O864" s="111"/>
      <c r="P864" s="112"/>
    </row>
    <row r="865" spans="3:16" ht="15.75" thickBot="1" x14ac:dyDescent="0.3">
      <c r="C865" s="2"/>
      <c r="D865" s="2"/>
      <c r="E865" s="2"/>
      <c r="F865" s="2"/>
      <c r="G865" s="2"/>
      <c r="H865" s="2"/>
      <c r="I865" s="2"/>
      <c r="J865" s="3"/>
      <c r="K865" s="18"/>
      <c r="L865" s="18"/>
      <c r="M865" s="18"/>
      <c r="N865" s="68"/>
      <c r="O865" s="68"/>
      <c r="P865" s="69"/>
    </row>
    <row r="866" spans="3:16" ht="17.25" x14ac:dyDescent="0.25">
      <c r="C866" s="346"/>
      <c r="D866" s="171" t="s">
        <v>0</v>
      </c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3"/>
    </row>
    <row r="867" spans="3:16" ht="17.25" x14ac:dyDescent="0.25">
      <c r="C867" s="347"/>
      <c r="D867" s="174" t="s">
        <v>1</v>
      </c>
      <c r="E867" s="175"/>
      <c r="F867" s="175"/>
      <c r="G867" s="175"/>
      <c r="H867" s="175"/>
      <c r="I867" s="175"/>
      <c r="J867" s="175"/>
      <c r="K867" s="175"/>
      <c r="L867" s="175"/>
      <c r="M867" s="175"/>
      <c r="N867" s="175"/>
      <c r="O867" s="175"/>
      <c r="P867" s="176"/>
    </row>
    <row r="868" spans="3:16" ht="17.25" x14ac:dyDescent="0.25">
      <c r="C868" s="347"/>
      <c r="D868" s="177" t="s">
        <v>2</v>
      </c>
      <c r="E868" s="178"/>
      <c r="F868" s="178"/>
      <c r="G868" s="178"/>
      <c r="H868" s="178"/>
      <c r="I868" s="178"/>
      <c r="J868" s="178"/>
      <c r="K868" s="178"/>
      <c r="L868" s="178"/>
      <c r="M868" s="178"/>
      <c r="N868" s="178"/>
      <c r="O868" s="178"/>
      <c r="P868" s="179"/>
    </row>
    <row r="869" spans="3:16" ht="17.25" x14ac:dyDescent="0.25">
      <c r="C869" s="348"/>
      <c r="D869" s="180" t="s">
        <v>3</v>
      </c>
      <c r="E869" s="181"/>
      <c r="F869" s="181"/>
      <c r="G869" s="181"/>
      <c r="H869" s="181"/>
      <c r="I869" s="181"/>
      <c r="J869" s="181"/>
      <c r="K869" s="181"/>
      <c r="L869" s="181"/>
      <c r="M869" s="181"/>
      <c r="N869" s="181"/>
      <c r="O869" s="181"/>
      <c r="P869" s="182"/>
    </row>
    <row r="870" spans="3:16" ht="17.25" x14ac:dyDescent="0.3">
      <c r="C870" s="146"/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8"/>
    </row>
    <row r="871" spans="3:16" ht="17.25" x14ac:dyDescent="0.25">
      <c r="C871" s="61" t="s">
        <v>4</v>
      </c>
      <c r="D871" s="149" t="s">
        <v>23</v>
      </c>
      <c r="E871" s="150"/>
      <c r="F871" s="150"/>
      <c r="G871" s="150"/>
      <c r="H871" s="150"/>
      <c r="I871" s="150"/>
      <c r="J871" s="150"/>
      <c r="K871" s="150"/>
      <c r="L871" s="150"/>
      <c r="M871" s="150"/>
      <c r="N871" s="150"/>
      <c r="O871" s="150"/>
      <c r="P871" s="151"/>
    </row>
    <row r="872" spans="3:16" ht="17.25" x14ac:dyDescent="0.3">
      <c r="C872" s="105" t="s">
        <v>5</v>
      </c>
      <c r="D872" s="152" t="s">
        <v>24</v>
      </c>
      <c r="E872" s="153"/>
      <c r="F872" s="153"/>
      <c r="G872" s="153"/>
      <c r="H872" s="153"/>
      <c r="I872" s="154"/>
      <c r="J872" s="155" t="s">
        <v>6</v>
      </c>
      <c r="K872" s="156"/>
      <c r="L872" s="157" t="s">
        <v>7</v>
      </c>
      <c r="M872" s="158"/>
      <c r="N872" s="158"/>
      <c r="O872" s="158"/>
      <c r="P872" s="159"/>
    </row>
    <row r="873" spans="3:16" ht="17.25" x14ac:dyDescent="0.25">
      <c r="C873" s="60" t="s">
        <v>8</v>
      </c>
      <c r="D873" s="160" t="s">
        <v>7</v>
      </c>
      <c r="E873" s="161"/>
      <c r="F873" s="161"/>
      <c r="G873" s="161"/>
      <c r="H873" s="161"/>
      <c r="I873" s="162"/>
      <c r="J873" s="163" t="s">
        <v>9</v>
      </c>
      <c r="K873" s="164"/>
      <c r="L873" s="165" t="s">
        <v>7</v>
      </c>
      <c r="M873" s="166"/>
      <c r="N873" s="166"/>
      <c r="O873" s="166"/>
      <c r="P873" s="167"/>
    </row>
    <row r="874" spans="3:16" ht="17.25" x14ac:dyDescent="0.3">
      <c r="C874" s="106" t="s">
        <v>10</v>
      </c>
      <c r="D874" s="143" t="s">
        <v>222</v>
      </c>
      <c r="E874" s="144"/>
      <c r="F874" s="144"/>
      <c r="G874" s="144"/>
      <c r="H874" s="144"/>
      <c r="I874" s="144"/>
      <c r="J874" s="144"/>
      <c r="K874" s="144"/>
      <c r="L874" s="144"/>
      <c r="M874" s="144"/>
      <c r="N874" s="145"/>
      <c r="O874" s="8" t="s">
        <v>11</v>
      </c>
      <c r="P874" s="70" t="s">
        <v>46</v>
      </c>
    </row>
    <row r="875" spans="3:16" ht="17.25" x14ac:dyDescent="0.3">
      <c r="C875" s="146"/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8"/>
    </row>
    <row r="876" spans="3:16" x14ac:dyDescent="0.25">
      <c r="C876" s="113" t="s">
        <v>13</v>
      </c>
      <c r="D876" s="114"/>
      <c r="E876" s="114"/>
      <c r="F876" s="115"/>
      <c r="G876" s="113" t="s">
        <v>14</v>
      </c>
      <c r="H876" s="115"/>
      <c r="I876" s="113" t="s">
        <v>15</v>
      </c>
      <c r="J876" s="115"/>
      <c r="K876" s="113" t="s">
        <v>16</v>
      </c>
      <c r="L876" s="114"/>
      <c r="M876" s="115"/>
      <c r="N876" s="113" t="s">
        <v>17</v>
      </c>
      <c r="O876" s="114"/>
      <c r="P876" s="115"/>
    </row>
    <row r="877" spans="3:16" x14ac:dyDescent="0.25">
      <c r="C877" s="200" t="s">
        <v>195</v>
      </c>
      <c r="D877" s="139"/>
      <c r="E877" s="139"/>
      <c r="F877" s="140"/>
      <c r="G877" s="186" t="s">
        <v>18</v>
      </c>
      <c r="H877" s="187"/>
      <c r="I877" s="135">
        <f>0.05*2</f>
        <v>0.1</v>
      </c>
      <c r="J877" s="135"/>
      <c r="K877" s="201">
        <v>6211</v>
      </c>
      <c r="L877" s="201"/>
      <c r="M877" s="201"/>
      <c r="N877" s="141">
        <f>K877*I877</f>
        <v>621.1</v>
      </c>
      <c r="O877" s="141"/>
      <c r="P877" s="141"/>
    </row>
    <row r="878" spans="3:16" x14ac:dyDescent="0.25"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4"/>
    </row>
    <row r="879" spans="3:16" x14ac:dyDescent="0.25">
      <c r="C879" s="141" t="s">
        <v>19</v>
      </c>
      <c r="D879" s="141"/>
      <c r="E879" s="141"/>
      <c r="F879" s="141"/>
      <c r="G879" s="141" t="s">
        <v>14</v>
      </c>
      <c r="H879" s="141"/>
      <c r="I879" s="141" t="s">
        <v>15</v>
      </c>
      <c r="J879" s="141"/>
      <c r="K879" s="95" t="s">
        <v>16</v>
      </c>
      <c r="L879" s="95"/>
      <c r="M879" s="95"/>
      <c r="N879" s="141" t="s">
        <v>17</v>
      </c>
      <c r="O879" s="141"/>
      <c r="P879" s="141"/>
    </row>
    <row r="880" spans="3:16" x14ac:dyDescent="0.25">
      <c r="C880" s="142" t="s">
        <v>223</v>
      </c>
      <c r="D880" s="142"/>
      <c r="E880" s="142"/>
      <c r="F880" s="142"/>
      <c r="G880" s="187" t="s">
        <v>46</v>
      </c>
      <c r="H880" s="135"/>
      <c r="I880" s="135">
        <f>2.77*2</f>
        <v>5.54</v>
      </c>
      <c r="J880" s="135"/>
      <c r="K880" s="136">
        <v>7059.22</v>
      </c>
      <c r="L880" s="136"/>
      <c r="M880" s="136"/>
      <c r="N880" s="137">
        <f>K880*I880</f>
        <v>39108.078800000003</v>
      </c>
      <c r="O880" s="137"/>
      <c r="P880" s="137"/>
    </row>
    <row r="881" spans="3:16" x14ac:dyDescent="0.25">
      <c r="C881" s="135" t="s">
        <v>224</v>
      </c>
      <c r="D881" s="135"/>
      <c r="E881" s="135"/>
      <c r="F881" s="135"/>
      <c r="G881" s="187" t="s">
        <v>46</v>
      </c>
      <c r="H881" s="135"/>
      <c r="I881" s="135">
        <f>2*2</f>
        <v>4</v>
      </c>
      <c r="J881" s="135"/>
      <c r="K881" s="136">
        <v>14168.52</v>
      </c>
      <c r="L881" s="136"/>
      <c r="M881" s="136"/>
      <c r="N881" s="137">
        <f>K881*I881</f>
        <v>56674.080000000002</v>
      </c>
      <c r="O881" s="137"/>
      <c r="P881" s="137"/>
    </row>
    <row r="882" spans="3:16" x14ac:dyDescent="0.25">
      <c r="C882" s="186" t="s">
        <v>219</v>
      </c>
      <c r="D882" s="198"/>
      <c r="E882" s="198"/>
      <c r="F882" s="187"/>
      <c r="G882" s="187" t="s">
        <v>93</v>
      </c>
      <c r="H882" s="135"/>
      <c r="I882" s="135">
        <f>0.5*2</f>
        <v>1</v>
      </c>
      <c r="J882" s="135"/>
      <c r="K882" s="136">
        <v>18092.79</v>
      </c>
      <c r="L882" s="136"/>
      <c r="M882" s="136"/>
      <c r="N882" s="137">
        <f>K882*I882</f>
        <v>18092.79</v>
      </c>
      <c r="O882" s="137"/>
      <c r="P882" s="137"/>
    </row>
    <row r="883" spans="3:16" x14ac:dyDescent="0.25">
      <c r="C883" s="135" t="s">
        <v>210</v>
      </c>
      <c r="D883" s="135"/>
      <c r="E883" s="135"/>
      <c r="F883" s="135"/>
      <c r="G883" s="135" t="s">
        <v>93</v>
      </c>
      <c r="H883" s="135"/>
      <c r="I883" s="135">
        <f>0.05*2</f>
        <v>0.1</v>
      </c>
      <c r="J883" s="135"/>
      <c r="K883" s="136">
        <v>93398.76</v>
      </c>
      <c r="L883" s="136"/>
      <c r="M883" s="136"/>
      <c r="N883" s="204">
        <f>I883*K883</f>
        <v>9339.8760000000002</v>
      </c>
      <c r="O883" s="205"/>
      <c r="P883" s="206"/>
    </row>
    <row r="884" spans="3:16" x14ac:dyDescent="0.25">
      <c r="C884" s="135" t="s">
        <v>225</v>
      </c>
      <c r="D884" s="135"/>
      <c r="E884" s="135"/>
      <c r="F884" s="135"/>
      <c r="G884" s="200" t="s">
        <v>48</v>
      </c>
      <c r="H884" s="139"/>
      <c r="I884" s="135">
        <f>0.93*2</f>
        <v>1.86</v>
      </c>
      <c r="J884" s="135"/>
      <c r="K884" s="202">
        <v>17228.96</v>
      </c>
      <c r="L884" s="202"/>
      <c r="M884" s="203"/>
      <c r="N884" s="204">
        <f>K884*I884</f>
        <v>32045.865600000001</v>
      </c>
      <c r="O884" s="205"/>
      <c r="P884" s="206"/>
    </row>
    <row r="885" spans="3:16" x14ac:dyDescent="0.25">
      <c r="C885" s="135" t="s">
        <v>226</v>
      </c>
      <c r="D885" s="135"/>
      <c r="E885" s="135"/>
      <c r="F885" s="135"/>
      <c r="G885" s="135" t="s">
        <v>48</v>
      </c>
      <c r="H885" s="135"/>
      <c r="I885" s="135">
        <f>0.27*2</f>
        <v>0.54</v>
      </c>
      <c r="J885" s="135"/>
      <c r="K885" s="136">
        <v>25103.05</v>
      </c>
      <c r="L885" s="136"/>
      <c r="M885" s="136"/>
      <c r="N885" s="137">
        <f>K885*I885</f>
        <v>13555.647000000001</v>
      </c>
      <c r="O885" s="137"/>
      <c r="P885" s="137"/>
    </row>
    <row r="886" spans="3:16" x14ac:dyDescent="0.25">
      <c r="C886" s="58"/>
      <c r="D886" s="58"/>
      <c r="E886" s="58"/>
      <c r="F886" s="58"/>
      <c r="G886" s="58"/>
      <c r="H886" s="58"/>
      <c r="I886" s="58"/>
      <c r="J886" s="58"/>
      <c r="K886" s="89"/>
      <c r="L886" s="89"/>
      <c r="M886" s="89"/>
      <c r="N886" s="138">
        <f>SUM(N880:P885)</f>
        <v>168816.33740000002</v>
      </c>
      <c r="O886" s="138"/>
      <c r="P886" s="138"/>
    </row>
    <row r="887" spans="3:16" x14ac:dyDescent="0.25"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4"/>
    </row>
    <row r="888" spans="3:16" x14ac:dyDescent="0.25">
      <c r="C888" s="113" t="s">
        <v>21</v>
      </c>
      <c r="D888" s="114"/>
      <c r="E888" s="114"/>
      <c r="F888" s="115"/>
      <c r="G888" s="113" t="s">
        <v>14</v>
      </c>
      <c r="H888" s="115"/>
      <c r="I888" s="113" t="s">
        <v>15</v>
      </c>
      <c r="J888" s="115"/>
      <c r="K888" s="113" t="s">
        <v>16</v>
      </c>
      <c r="L888" s="114"/>
      <c r="M888" s="115"/>
      <c r="N888" s="113" t="s">
        <v>17</v>
      </c>
      <c r="O888" s="114"/>
      <c r="P888" s="115"/>
    </row>
    <row r="889" spans="3:16" x14ac:dyDescent="0.25">
      <c r="C889" s="126" t="s">
        <v>167</v>
      </c>
      <c r="D889" s="127"/>
      <c r="E889" s="127"/>
      <c r="F889" s="128"/>
      <c r="G889" s="126" t="s">
        <v>41</v>
      </c>
      <c r="H889" s="128"/>
      <c r="I889" s="126">
        <f>0.4*2</f>
        <v>0.8</v>
      </c>
      <c r="J889" s="128"/>
      <c r="K889" s="129">
        <v>8354.7199999999993</v>
      </c>
      <c r="L889" s="130"/>
      <c r="M889" s="131"/>
      <c r="N889" s="195">
        <f>K889*I889</f>
        <v>6683.7759999999998</v>
      </c>
      <c r="O889" s="196"/>
      <c r="P889" s="197"/>
    </row>
    <row r="890" spans="3:16" x14ac:dyDescent="0.25">
      <c r="C890" s="126" t="s">
        <v>221</v>
      </c>
      <c r="D890" s="127"/>
      <c r="E890" s="127"/>
      <c r="F890" s="128"/>
      <c r="G890" s="126" t="s">
        <v>41</v>
      </c>
      <c r="H890" s="128"/>
      <c r="I890" s="126">
        <f>0.2*2</f>
        <v>0.4</v>
      </c>
      <c r="J890" s="128"/>
      <c r="K890" s="129">
        <v>14345.44</v>
      </c>
      <c r="L890" s="130"/>
      <c r="M890" s="131"/>
      <c r="N890" s="132">
        <f>K890*I890</f>
        <v>5738.1760000000004</v>
      </c>
      <c r="O890" s="133"/>
      <c r="P890" s="134"/>
    </row>
    <row r="891" spans="3:16" x14ac:dyDescent="0.25">
      <c r="C891" s="87"/>
      <c r="D891" s="87"/>
      <c r="E891" s="87"/>
      <c r="F891" s="87"/>
      <c r="G891" s="87"/>
      <c r="H891" s="87"/>
      <c r="I891" s="87"/>
      <c r="J891" s="87"/>
      <c r="K891" s="88"/>
      <c r="L891" s="87"/>
      <c r="M891" s="87"/>
      <c r="N891" s="110">
        <f>N889+N890</f>
        <v>12421.952000000001</v>
      </c>
      <c r="O891" s="111"/>
      <c r="P891" s="112"/>
    </row>
    <row r="892" spans="3:16" x14ac:dyDescent="0.25"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90"/>
      <c r="O892" s="91"/>
      <c r="P892" s="92"/>
    </row>
    <row r="893" spans="3:16" x14ac:dyDescent="0.25">
      <c r="C893" s="97"/>
      <c r="D893" s="97"/>
      <c r="E893" s="97"/>
      <c r="F893" s="97"/>
      <c r="G893" s="97"/>
      <c r="H893" s="97"/>
      <c r="I893" s="97"/>
      <c r="J893" s="98"/>
      <c r="K893" s="113" t="s">
        <v>22</v>
      </c>
      <c r="L893" s="114"/>
      <c r="M893" s="115"/>
      <c r="N893" s="110">
        <f>N891+N886+N877</f>
        <v>181859.38940000001</v>
      </c>
      <c r="O893" s="111"/>
      <c r="P893" s="112"/>
    </row>
    <row r="894" spans="3:16" x14ac:dyDescent="0.25">
      <c r="C894" s="10"/>
      <c r="D894" s="10"/>
      <c r="E894" s="10"/>
      <c r="F894" s="10"/>
      <c r="G894" s="10"/>
      <c r="H894" s="10"/>
      <c r="I894" s="10"/>
      <c r="J894" s="11"/>
      <c r="K894" s="113" t="s">
        <v>242</v>
      </c>
      <c r="L894" s="114"/>
      <c r="M894" s="115"/>
      <c r="N894" s="287">
        <f>N893+N864+N835+N808+N779+N750+N720+N694+N667+N641+N615+N586+N555</f>
        <v>4056684.7463849997</v>
      </c>
      <c r="O894" s="288"/>
      <c r="P894" s="289"/>
    </row>
    <row r="895" spans="3:16" x14ac:dyDescent="0.25"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4"/>
    </row>
    <row r="896" spans="3:16" ht="19.5" thickBot="1" x14ac:dyDescent="0.35">
      <c r="C896" s="194" t="s">
        <v>246</v>
      </c>
      <c r="D896" s="194"/>
      <c r="E896" s="194"/>
      <c r="F896" s="194"/>
      <c r="G896" s="194"/>
      <c r="H896" s="194"/>
      <c r="I896" s="194"/>
      <c r="J896" s="194"/>
      <c r="K896" s="194"/>
      <c r="L896" s="194"/>
      <c r="M896" s="194"/>
      <c r="N896" s="194"/>
      <c r="O896" s="194"/>
      <c r="P896" s="194"/>
    </row>
    <row r="897" spans="3:16" ht="17.25" x14ac:dyDescent="0.25">
      <c r="C897" s="346"/>
      <c r="D897" s="171" t="s">
        <v>0</v>
      </c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3"/>
    </row>
    <row r="898" spans="3:16" ht="17.25" x14ac:dyDescent="0.25">
      <c r="C898" s="347"/>
      <c r="D898" s="174" t="s">
        <v>1</v>
      </c>
      <c r="E898" s="175"/>
      <c r="F898" s="175"/>
      <c r="G898" s="175"/>
      <c r="H898" s="175"/>
      <c r="I898" s="175"/>
      <c r="J898" s="175"/>
      <c r="K898" s="175"/>
      <c r="L898" s="175"/>
      <c r="M898" s="175"/>
      <c r="N898" s="175"/>
      <c r="O898" s="175"/>
      <c r="P898" s="176"/>
    </row>
    <row r="899" spans="3:16" ht="17.25" x14ac:dyDescent="0.25">
      <c r="C899" s="347"/>
      <c r="D899" s="177" t="s">
        <v>2</v>
      </c>
      <c r="E899" s="178"/>
      <c r="F899" s="178"/>
      <c r="G899" s="178"/>
      <c r="H899" s="178"/>
      <c r="I899" s="178"/>
      <c r="J899" s="178"/>
      <c r="K899" s="178"/>
      <c r="L899" s="178"/>
      <c r="M899" s="178"/>
      <c r="N899" s="178"/>
      <c r="O899" s="178"/>
      <c r="P899" s="179"/>
    </row>
    <row r="900" spans="3:16" ht="17.25" x14ac:dyDescent="0.25">
      <c r="C900" s="348"/>
      <c r="D900" s="180" t="s">
        <v>3</v>
      </c>
      <c r="E900" s="181"/>
      <c r="F900" s="181"/>
      <c r="G900" s="181"/>
      <c r="H900" s="181"/>
      <c r="I900" s="181"/>
      <c r="J900" s="181"/>
      <c r="K900" s="181"/>
      <c r="L900" s="181"/>
      <c r="M900" s="181"/>
      <c r="N900" s="181"/>
      <c r="O900" s="181"/>
      <c r="P900" s="182"/>
    </row>
    <row r="901" spans="3:16" ht="17.25" x14ac:dyDescent="0.3">
      <c r="C901" s="146"/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8"/>
    </row>
    <row r="902" spans="3:16" ht="17.25" x14ac:dyDescent="0.25">
      <c r="C902" s="61" t="s">
        <v>4</v>
      </c>
      <c r="D902" s="149" t="s">
        <v>23</v>
      </c>
      <c r="E902" s="150"/>
      <c r="F902" s="150"/>
      <c r="G902" s="150"/>
      <c r="H902" s="150"/>
      <c r="I902" s="150"/>
      <c r="J902" s="150"/>
      <c r="K902" s="150"/>
      <c r="L902" s="150"/>
      <c r="M902" s="150"/>
      <c r="N902" s="150"/>
      <c r="O902" s="150"/>
      <c r="P902" s="151"/>
    </row>
    <row r="903" spans="3:16" ht="17.25" x14ac:dyDescent="0.3">
      <c r="C903" s="105" t="s">
        <v>5</v>
      </c>
      <c r="D903" s="152" t="s">
        <v>24</v>
      </c>
      <c r="E903" s="153"/>
      <c r="F903" s="153"/>
      <c r="G903" s="153"/>
      <c r="H903" s="153"/>
      <c r="I903" s="154"/>
      <c r="J903" s="155" t="s">
        <v>6</v>
      </c>
      <c r="K903" s="156"/>
      <c r="L903" s="157" t="s">
        <v>7</v>
      </c>
      <c r="M903" s="158"/>
      <c r="N903" s="158"/>
      <c r="O903" s="158"/>
      <c r="P903" s="159"/>
    </row>
    <row r="904" spans="3:16" ht="17.25" x14ac:dyDescent="0.25">
      <c r="C904" s="60" t="s">
        <v>8</v>
      </c>
      <c r="D904" s="218" t="s">
        <v>7</v>
      </c>
      <c r="E904" s="218"/>
      <c r="F904" s="218"/>
      <c r="G904" s="218"/>
      <c r="H904" s="218"/>
      <c r="I904" s="218"/>
      <c r="J904" s="219" t="s">
        <v>9</v>
      </c>
      <c r="K904" s="219"/>
      <c r="L904" s="220" t="s">
        <v>7</v>
      </c>
      <c r="M904" s="220"/>
      <c r="N904" s="220"/>
      <c r="O904" s="220"/>
      <c r="P904" s="220"/>
    </row>
    <row r="905" spans="3:16" ht="17.25" x14ac:dyDescent="0.3">
      <c r="C905" s="106" t="s">
        <v>10</v>
      </c>
      <c r="D905" s="216" t="s">
        <v>107</v>
      </c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8" t="s">
        <v>11</v>
      </c>
      <c r="P905" s="70" t="s">
        <v>12</v>
      </c>
    </row>
    <row r="906" spans="3:16" ht="17.25" x14ac:dyDescent="0.3">
      <c r="C906" s="217"/>
      <c r="D906" s="217"/>
      <c r="E906" s="217"/>
      <c r="F906" s="217"/>
      <c r="G906" s="217"/>
      <c r="H906" s="217"/>
      <c r="I906" s="217"/>
      <c r="J906" s="217"/>
      <c r="K906" s="217"/>
      <c r="L906" s="217"/>
      <c r="M906" s="217"/>
      <c r="N906" s="217"/>
      <c r="O906" s="217"/>
      <c r="P906" s="217"/>
    </row>
    <row r="907" spans="3:16" x14ac:dyDescent="0.25">
      <c r="C907" s="141" t="s">
        <v>13</v>
      </c>
      <c r="D907" s="141"/>
      <c r="E907" s="141"/>
      <c r="F907" s="141"/>
      <c r="G907" s="141" t="s">
        <v>14</v>
      </c>
      <c r="H907" s="141"/>
      <c r="I907" s="141" t="s">
        <v>15</v>
      </c>
      <c r="J907" s="141"/>
      <c r="K907" s="141" t="s">
        <v>16</v>
      </c>
      <c r="L907" s="141"/>
      <c r="M907" s="141"/>
      <c r="N907" s="141" t="s">
        <v>17</v>
      </c>
      <c r="O907" s="141"/>
      <c r="P907" s="141"/>
    </row>
    <row r="908" spans="3:16" x14ac:dyDescent="0.25">
      <c r="C908" s="188" t="s">
        <v>104</v>
      </c>
      <c r="D908" s="189"/>
      <c r="E908" s="189"/>
      <c r="F908" s="190"/>
      <c r="G908" s="186" t="s">
        <v>18</v>
      </c>
      <c r="H908" s="187"/>
      <c r="I908" s="186">
        <f>0.033*109.62</f>
        <v>3.6174600000000003</v>
      </c>
      <c r="J908" s="187"/>
      <c r="K908" s="132">
        <v>29955</v>
      </c>
      <c r="L908" s="133"/>
      <c r="M908" s="134"/>
      <c r="N908" s="110">
        <f>K908*I908</f>
        <v>108361.01430000001</v>
      </c>
      <c r="O908" s="212"/>
      <c r="P908" s="213"/>
    </row>
    <row r="909" spans="3:16" x14ac:dyDescent="0.25"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214"/>
      <c r="O909" s="214"/>
      <c r="P909" s="215"/>
    </row>
    <row r="910" spans="3:16" x14ac:dyDescent="0.25"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4"/>
    </row>
    <row r="911" spans="3:16" x14ac:dyDescent="0.25">
      <c r="C911" s="113" t="s">
        <v>19</v>
      </c>
      <c r="D911" s="114"/>
      <c r="E911" s="114"/>
      <c r="F911" s="115"/>
      <c r="G911" s="113" t="s">
        <v>14</v>
      </c>
      <c r="H911" s="115"/>
      <c r="I911" s="113" t="s">
        <v>15</v>
      </c>
      <c r="J911" s="115"/>
      <c r="K911" s="113" t="s">
        <v>16</v>
      </c>
      <c r="L911" s="114"/>
      <c r="M911" s="115"/>
      <c r="N911" s="113" t="s">
        <v>17</v>
      </c>
      <c r="O911" s="114"/>
      <c r="P911" s="115"/>
    </row>
    <row r="912" spans="3:16" x14ac:dyDescent="0.25">
      <c r="C912" s="251" t="s">
        <v>115</v>
      </c>
      <c r="D912" s="252"/>
      <c r="E912" s="252"/>
      <c r="F912" s="253"/>
      <c r="G912" s="200" t="s">
        <v>54</v>
      </c>
      <c r="H912" s="140"/>
      <c r="I912" s="200">
        <f>6.3*109.62</f>
        <v>690.60599999999999</v>
      </c>
      <c r="J912" s="140"/>
      <c r="K912" s="257">
        <v>8659</v>
      </c>
      <c r="L912" s="258"/>
      <c r="M912" s="259"/>
      <c r="N912" s="257">
        <f>K912*I912</f>
        <v>5979957.3540000003</v>
      </c>
      <c r="O912" s="258"/>
      <c r="P912" s="259"/>
    </row>
    <row r="913" spans="3:16" x14ac:dyDescent="0.25">
      <c r="C913" s="271" t="s">
        <v>116</v>
      </c>
      <c r="D913" s="272"/>
      <c r="E913" s="272"/>
      <c r="F913" s="273"/>
      <c r="G913" s="274" t="s">
        <v>54</v>
      </c>
      <c r="H913" s="215"/>
      <c r="I913" s="274">
        <f>0.02*109.62</f>
        <v>2.1924000000000001</v>
      </c>
      <c r="J913" s="215"/>
      <c r="K913" s="275">
        <v>2761</v>
      </c>
      <c r="L913" s="245"/>
      <c r="M913" s="276"/>
      <c r="N913" s="275">
        <f>I913*K913</f>
        <v>6053.2164000000002</v>
      </c>
      <c r="O913" s="245"/>
      <c r="P913" s="276"/>
    </row>
    <row r="914" spans="3:16" x14ac:dyDescent="0.25">
      <c r="C914" s="271" t="s">
        <v>117</v>
      </c>
      <c r="D914" s="272"/>
      <c r="E914" s="272"/>
      <c r="F914" s="273"/>
      <c r="G914" s="274" t="s">
        <v>54</v>
      </c>
      <c r="H914" s="215"/>
      <c r="I914" s="274">
        <f>1.02*109.62</f>
        <v>111.81240000000001</v>
      </c>
      <c r="J914" s="215"/>
      <c r="K914" s="275">
        <v>1847</v>
      </c>
      <c r="L914" s="245"/>
      <c r="M914" s="276"/>
      <c r="N914" s="275">
        <f>K914*I914</f>
        <v>206517.50280000002</v>
      </c>
      <c r="O914" s="245"/>
      <c r="P914" s="276"/>
    </row>
    <row r="915" spans="3:16" x14ac:dyDescent="0.25">
      <c r="C915" s="271" t="s">
        <v>118</v>
      </c>
      <c r="D915" s="272"/>
      <c r="E915" s="272"/>
      <c r="F915" s="273"/>
      <c r="G915" s="274" t="s">
        <v>20</v>
      </c>
      <c r="H915" s="215"/>
      <c r="I915" s="274">
        <f>0.05*109.62</f>
        <v>5.4810000000000008</v>
      </c>
      <c r="J915" s="215"/>
      <c r="K915" s="275">
        <v>437723</v>
      </c>
      <c r="L915" s="245"/>
      <c r="M915" s="276"/>
      <c r="N915" s="275">
        <f>I915*K915</f>
        <v>2399159.7630000003</v>
      </c>
      <c r="O915" s="245"/>
      <c r="P915" s="276"/>
    </row>
    <row r="916" spans="3:16" x14ac:dyDescent="0.25">
      <c r="C916" s="271" t="s">
        <v>119</v>
      </c>
      <c r="D916" s="272"/>
      <c r="E916" s="272"/>
      <c r="F916" s="273"/>
      <c r="G916" s="274" t="s">
        <v>46</v>
      </c>
      <c r="H916" s="215"/>
      <c r="I916" s="274">
        <f>0.85*109.62</f>
        <v>93.177000000000007</v>
      </c>
      <c r="J916" s="215"/>
      <c r="K916" s="275">
        <v>12724</v>
      </c>
      <c r="L916" s="245"/>
      <c r="M916" s="276"/>
      <c r="N916" s="275">
        <f>K916*I916</f>
        <v>1185584.148</v>
      </c>
      <c r="O916" s="245"/>
      <c r="P916" s="276"/>
    </row>
    <row r="917" spans="3:16" x14ac:dyDescent="0.25">
      <c r="C917" s="271" t="s">
        <v>120</v>
      </c>
      <c r="D917" s="272"/>
      <c r="E917" s="272"/>
      <c r="F917" s="273"/>
      <c r="G917" s="274" t="s">
        <v>12</v>
      </c>
      <c r="H917" s="215"/>
      <c r="I917" s="274">
        <f>1.56*109.62</f>
        <v>171.00720000000001</v>
      </c>
      <c r="J917" s="215"/>
      <c r="K917" s="275">
        <v>2770</v>
      </c>
      <c r="L917" s="245"/>
      <c r="M917" s="276"/>
      <c r="N917" s="275">
        <f>K917*I917</f>
        <v>473689.94400000002</v>
      </c>
      <c r="O917" s="245"/>
      <c r="P917" s="276"/>
    </row>
    <row r="918" spans="3:16" x14ac:dyDescent="0.25">
      <c r="C918" s="260" t="s">
        <v>121</v>
      </c>
      <c r="D918" s="261"/>
      <c r="E918" s="261"/>
      <c r="F918" s="262"/>
      <c r="G918" s="263" t="s">
        <v>59</v>
      </c>
      <c r="H918" s="264"/>
      <c r="I918" s="263">
        <f>0.05*109.62</f>
        <v>5.4810000000000008</v>
      </c>
      <c r="J918" s="264"/>
      <c r="K918" s="268">
        <v>2326</v>
      </c>
      <c r="L918" s="269"/>
      <c r="M918" s="270"/>
      <c r="N918" s="268">
        <f>K918*I918</f>
        <v>12748.806000000002</v>
      </c>
      <c r="O918" s="269"/>
      <c r="P918" s="270"/>
    </row>
    <row r="919" spans="3:16" x14ac:dyDescent="0.25"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10">
        <f>SUM(N912:N918)</f>
        <v>10263710.734200001</v>
      </c>
      <c r="O919" s="111"/>
      <c r="P919" s="112"/>
    </row>
    <row r="920" spans="3:16" x14ac:dyDescent="0.25"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4"/>
    </row>
    <row r="921" spans="3:16" x14ac:dyDescent="0.25">
      <c r="C921" s="113" t="s">
        <v>21</v>
      </c>
      <c r="D921" s="114"/>
      <c r="E921" s="114"/>
      <c r="F921" s="115"/>
      <c r="G921" s="113" t="s">
        <v>14</v>
      </c>
      <c r="H921" s="115"/>
      <c r="I921" s="113" t="s">
        <v>15</v>
      </c>
      <c r="J921" s="115"/>
      <c r="K921" s="113" t="s">
        <v>16</v>
      </c>
      <c r="L921" s="114"/>
      <c r="M921" s="115"/>
      <c r="N921" s="113" t="s">
        <v>17</v>
      </c>
      <c r="O921" s="114"/>
      <c r="P921" s="115"/>
    </row>
    <row r="922" spans="3:16" x14ac:dyDescent="0.25">
      <c r="C922" s="251" t="s">
        <v>105</v>
      </c>
      <c r="D922" s="252"/>
      <c r="E922" s="252"/>
      <c r="F922" s="253"/>
      <c r="G922" s="200" t="s">
        <v>41</v>
      </c>
      <c r="H922" s="140"/>
      <c r="I922" s="200">
        <f>1.4*109.62</f>
        <v>153.46799999999999</v>
      </c>
      <c r="J922" s="140"/>
      <c r="K922" s="254">
        <v>8354.7199999999993</v>
      </c>
      <c r="L922" s="255"/>
      <c r="M922" s="256"/>
      <c r="N922" s="257">
        <f>K922*I922</f>
        <v>1282182.1689599999</v>
      </c>
      <c r="O922" s="258"/>
      <c r="P922" s="259"/>
    </row>
    <row r="923" spans="3:16" x14ac:dyDescent="0.25">
      <c r="C923" s="260" t="s">
        <v>106</v>
      </c>
      <c r="D923" s="261"/>
      <c r="E923" s="261"/>
      <c r="F923" s="262"/>
      <c r="G923" s="263" t="s">
        <v>41</v>
      </c>
      <c r="H923" s="264"/>
      <c r="I923" s="200">
        <f>1.4*109.62</f>
        <v>153.46799999999999</v>
      </c>
      <c r="J923" s="140"/>
      <c r="K923" s="265">
        <v>13041</v>
      </c>
      <c r="L923" s="266"/>
      <c r="M923" s="267"/>
      <c r="N923" s="268">
        <f>K923*I923</f>
        <v>2001376.1879999998</v>
      </c>
      <c r="O923" s="269"/>
      <c r="P923" s="270"/>
    </row>
    <row r="924" spans="3:16" x14ac:dyDescent="0.25"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10">
        <f>SUM(N922:P923)</f>
        <v>3283558.3569599995</v>
      </c>
      <c r="O924" s="111"/>
      <c r="P924" s="112"/>
    </row>
    <row r="925" spans="3:16" x14ac:dyDescent="0.25"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62"/>
      <c r="O925" s="63"/>
      <c r="P925" s="64"/>
    </row>
    <row r="926" spans="3:16" x14ac:dyDescent="0.25">
      <c r="C926" s="12"/>
      <c r="D926" s="12"/>
      <c r="E926" s="12"/>
      <c r="F926" s="12"/>
      <c r="G926" s="12"/>
      <c r="H926" s="12"/>
      <c r="I926" s="12"/>
      <c r="J926" s="12"/>
      <c r="K926" s="113" t="s">
        <v>22</v>
      </c>
      <c r="L926" s="114"/>
      <c r="M926" s="115"/>
      <c r="N926" s="110">
        <f>N924+N919+N908</f>
        <v>13655630.105459999</v>
      </c>
      <c r="O926" s="111"/>
      <c r="P926" s="112"/>
    </row>
    <row r="927" spans="3:16" ht="15.75" thickBot="1" x14ac:dyDescent="0.3">
      <c r="C927" s="2"/>
      <c r="D927" s="2"/>
      <c r="E927" s="2"/>
      <c r="F927" s="2"/>
      <c r="G927" s="2"/>
      <c r="H927" s="2"/>
      <c r="I927" s="2"/>
      <c r="J927" s="3"/>
      <c r="K927" s="18"/>
      <c r="L927" s="18"/>
      <c r="M927" s="18"/>
      <c r="N927" s="68"/>
      <c r="O927" s="68"/>
      <c r="P927" s="69"/>
    </row>
    <row r="928" spans="3:16" ht="17.25" x14ac:dyDescent="0.25">
      <c r="C928" s="346"/>
      <c r="D928" s="171" t="s">
        <v>0</v>
      </c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3"/>
    </row>
    <row r="929" spans="3:16" ht="17.25" x14ac:dyDescent="0.25">
      <c r="C929" s="347"/>
      <c r="D929" s="174" t="s">
        <v>1</v>
      </c>
      <c r="E929" s="175"/>
      <c r="F929" s="175"/>
      <c r="G929" s="175"/>
      <c r="H929" s="175"/>
      <c r="I929" s="175"/>
      <c r="J929" s="175"/>
      <c r="K929" s="175"/>
      <c r="L929" s="175"/>
      <c r="M929" s="175"/>
      <c r="N929" s="175"/>
      <c r="O929" s="175"/>
      <c r="P929" s="176"/>
    </row>
    <row r="930" spans="3:16" ht="17.25" x14ac:dyDescent="0.25">
      <c r="C930" s="347"/>
      <c r="D930" s="177" t="s">
        <v>2</v>
      </c>
      <c r="E930" s="178"/>
      <c r="F930" s="178"/>
      <c r="G930" s="178"/>
      <c r="H930" s="178"/>
      <c r="I930" s="178"/>
      <c r="J930" s="178"/>
      <c r="K930" s="178"/>
      <c r="L930" s="178"/>
      <c r="M930" s="178"/>
      <c r="N930" s="178"/>
      <c r="O930" s="178"/>
      <c r="P930" s="179"/>
    </row>
    <row r="931" spans="3:16" ht="17.25" x14ac:dyDescent="0.25">
      <c r="C931" s="348"/>
      <c r="D931" s="180" t="s">
        <v>3</v>
      </c>
      <c r="E931" s="181"/>
      <c r="F931" s="181"/>
      <c r="G931" s="181"/>
      <c r="H931" s="181"/>
      <c r="I931" s="181"/>
      <c r="J931" s="181"/>
      <c r="K931" s="181"/>
      <c r="L931" s="181"/>
      <c r="M931" s="181"/>
      <c r="N931" s="181"/>
      <c r="O931" s="181"/>
      <c r="P931" s="182"/>
    </row>
    <row r="932" spans="3:16" ht="17.25" x14ac:dyDescent="0.3">
      <c r="C932" s="146"/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8"/>
    </row>
    <row r="933" spans="3:16" ht="17.25" x14ac:dyDescent="0.25">
      <c r="C933" s="61" t="s">
        <v>4</v>
      </c>
      <c r="D933" s="149" t="s">
        <v>23</v>
      </c>
      <c r="E933" s="150"/>
      <c r="F933" s="150"/>
      <c r="G933" s="150"/>
      <c r="H933" s="150"/>
      <c r="I933" s="150"/>
      <c r="J933" s="150"/>
      <c r="K933" s="150"/>
      <c r="L933" s="150"/>
      <c r="M933" s="150"/>
      <c r="N933" s="150"/>
      <c r="O933" s="150"/>
      <c r="P933" s="151"/>
    </row>
    <row r="934" spans="3:16" ht="17.25" x14ac:dyDescent="0.3">
      <c r="C934" s="105" t="s">
        <v>5</v>
      </c>
      <c r="D934" s="152" t="s">
        <v>24</v>
      </c>
      <c r="E934" s="153"/>
      <c r="F934" s="153"/>
      <c r="G934" s="153"/>
      <c r="H934" s="153"/>
      <c r="I934" s="154"/>
      <c r="J934" s="155" t="s">
        <v>6</v>
      </c>
      <c r="K934" s="156"/>
      <c r="L934" s="157" t="s">
        <v>7</v>
      </c>
      <c r="M934" s="158"/>
      <c r="N934" s="158"/>
      <c r="O934" s="158"/>
      <c r="P934" s="159"/>
    </row>
    <row r="935" spans="3:16" ht="17.25" x14ac:dyDescent="0.25">
      <c r="C935" s="60" t="s">
        <v>8</v>
      </c>
      <c r="D935" s="218" t="s">
        <v>7</v>
      </c>
      <c r="E935" s="218"/>
      <c r="F935" s="218"/>
      <c r="G935" s="218"/>
      <c r="H935" s="218"/>
      <c r="I935" s="218"/>
      <c r="J935" s="219" t="s">
        <v>9</v>
      </c>
      <c r="K935" s="219"/>
      <c r="L935" s="220" t="s">
        <v>7</v>
      </c>
      <c r="M935" s="220"/>
      <c r="N935" s="220"/>
      <c r="O935" s="220"/>
      <c r="P935" s="220"/>
    </row>
    <row r="936" spans="3:16" ht="17.25" x14ac:dyDescent="0.3">
      <c r="C936" s="106" t="s">
        <v>10</v>
      </c>
      <c r="D936" s="216" t="s">
        <v>128</v>
      </c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8" t="s">
        <v>11</v>
      </c>
      <c r="P936" s="70" t="s">
        <v>48</v>
      </c>
    </row>
    <row r="937" spans="3:16" ht="17.25" x14ac:dyDescent="0.3">
      <c r="C937" s="217"/>
      <c r="D937" s="217"/>
      <c r="E937" s="217"/>
      <c r="F937" s="217"/>
      <c r="G937" s="217"/>
      <c r="H937" s="217"/>
      <c r="I937" s="217"/>
      <c r="J937" s="217"/>
      <c r="K937" s="217"/>
      <c r="L937" s="217"/>
      <c r="M937" s="217"/>
      <c r="N937" s="217"/>
      <c r="O937" s="217"/>
      <c r="P937" s="217"/>
    </row>
    <row r="938" spans="3:16" x14ac:dyDescent="0.25">
      <c r="C938" s="141" t="s">
        <v>13</v>
      </c>
      <c r="D938" s="141"/>
      <c r="E938" s="141"/>
      <c r="F938" s="141"/>
      <c r="G938" s="141" t="s">
        <v>14</v>
      </c>
      <c r="H938" s="141"/>
      <c r="I938" s="141" t="s">
        <v>15</v>
      </c>
      <c r="J938" s="141"/>
      <c r="K938" s="141" t="s">
        <v>16</v>
      </c>
      <c r="L938" s="141"/>
      <c r="M938" s="141"/>
      <c r="N938" s="141" t="s">
        <v>17</v>
      </c>
      <c r="O938" s="141"/>
      <c r="P938" s="141"/>
    </row>
    <row r="939" spans="3:16" x14ac:dyDescent="0.25">
      <c r="C939" s="188" t="s">
        <v>104</v>
      </c>
      <c r="D939" s="189"/>
      <c r="E939" s="189"/>
      <c r="F939" s="190"/>
      <c r="G939" s="186" t="s">
        <v>18</v>
      </c>
      <c r="H939" s="187"/>
      <c r="I939" s="186">
        <f>0.033*306</f>
        <v>10.098000000000001</v>
      </c>
      <c r="J939" s="187"/>
      <c r="K939" s="191">
        <v>21466</v>
      </c>
      <c r="L939" s="192"/>
      <c r="M939" s="193"/>
      <c r="N939" s="110">
        <f>K939*I939</f>
        <v>216763.66800000001</v>
      </c>
      <c r="O939" s="212"/>
      <c r="P939" s="213"/>
    </row>
    <row r="940" spans="3:16" x14ac:dyDescent="0.25"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214"/>
      <c r="O940" s="214"/>
      <c r="P940" s="215"/>
    </row>
    <row r="941" spans="3:16" x14ac:dyDescent="0.25"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4"/>
    </row>
    <row r="942" spans="3:16" x14ac:dyDescent="0.25">
      <c r="C942" s="113" t="s">
        <v>19</v>
      </c>
      <c r="D942" s="114"/>
      <c r="E942" s="114"/>
      <c r="F942" s="115"/>
      <c r="G942" s="113" t="s">
        <v>14</v>
      </c>
      <c r="H942" s="115"/>
      <c r="I942" s="113" t="s">
        <v>15</v>
      </c>
      <c r="J942" s="115"/>
      <c r="K942" s="113" t="s">
        <v>16</v>
      </c>
      <c r="L942" s="114"/>
      <c r="M942" s="115"/>
      <c r="N942" s="113" t="s">
        <v>17</v>
      </c>
      <c r="O942" s="114"/>
      <c r="P942" s="115"/>
    </row>
    <row r="943" spans="3:16" x14ac:dyDescent="0.25">
      <c r="C943" s="142" t="s">
        <v>129</v>
      </c>
      <c r="D943" s="142"/>
      <c r="E943" s="142"/>
      <c r="F943" s="142"/>
      <c r="G943" s="135" t="s">
        <v>54</v>
      </c>
      <c r="H943" s="135"/>
      <c r="I943" s="135">
        <f>1.5*306</f>
        <v>459</v>
      </c>
      <c r="J943" s="135"/>
      <c r="K943" s="136">
        <v>7935.04</v>
      </c>
      <c r="L943" s="136"/>
      <c r="M943" s="136"/>
      <c r="N943" s="211">
        <f>K943*I943</f>
        <v>3642183.36</v>
      </c>
      <c r="O943" s="211"/>
      <c r="P943" s="211"/>
    </row>
    <row r="944" spans="3:16" x14ac:dyDescent="0.25">
      <c r="C944" s="142" t="s">
        <v>130</v>
      </c>
      <c r="D944" s="142"/>
      <c r="E944" s="142"/>
      <c r="F944" s="142"/>
      <c r="G944" s="135" t="s">
        <v>48</v>
      </c>
      <c r="H944" s="135"/>
      <c r="I944" s="135">
        <f>0.75*306</f>
        <v>229.5</v>
      </c>
      <c r="J944" s="135"/>
      <c r="K944" s="136">
        <v>169271.34</v>
      </c>
      <c r="L944" s="136"/>
      <c r="M944" s="136"/>
      <c r="N944" s="211">
        <f>I944*K944</f>
        <v>38847772.530000001</v>
      </c>
      <c r="O944" s="211"/>
      <c r="P944" s="211"/>
    </row>
    <row r="945" spans="3:16" x14ac:dyDescent="0.25">
      <c r="C945" s="135" t="s">
        <v>131</v>
      </c>
      <c r="D945" s="135"/>
      <c r="E945" s="135"/>
      <c r="F945" s="135"/>
      <c r="G945" s="135" t="s">
        <v>54</v>
      </c>
      <c r="H945" s="135"/>
      <c r="I945" s="199">
        <f>0.3*306</f>
        <v>91.8</v>
      </c>
      <c r="J945" s="199"/>
      <c r="K945" s="136">
        <v>12298.03</v>
      </c>
      <c r="L945" s="136"/>
      <c r="M945" s="136"/>
      <c r="N945" s="137">
        <f>K945*I945</f>
        <v>1128959.1540000001</v>
      </c>
      <c r="O945" s="137"/>
      <c r="P945" s="137"/>
    </row>
    <row r="946" spans="3:16" x14ac:dyDescent="0.25">
      <c r="C946" s="186"/>
      <c r="D946" s="198"/>
      <c r="E946" s="198"/>
      <c r="F946" s="187"/>
      <c r="G946" s="186"/>
      <c r="H946" s="187"/>
      <c r="I946" s="186"/>
      <c r="J946" s="187"/>
      <c r="K946" s="207"/>
      <c r="L946" s="208"/>
      <c r="M946" s="209"/>
      <c r="N946" s="204">
        <f>K946*I946</f>
        <v>0</v>
      </c>
      <c r="O946" s="205"/>
      <c r="P946" s="206"/>
    </row>
    <row r="947" spans="3:16" x14ac:dyDescent="0.25">
      <c r="C947" s="58"/>
      <c r="D947" s="58"/>
      <c r="E947" s="58"/>
      <c r="F947" s="58"/>
      <c r="G947" s="58"/>
      <c r="H947" s="58"/>
      <c r="I947" s="58"/>
      <c r="J947" s="58"/>
      <c r="K947" s="89"/>
      <c r="L947" s="89"/>
      <c r="M947" s="89"/>
      <c r="N947" s="138">
        <f>SUM(N943:P946)</f>
        <v>43618915.044</v>
      </c>
      <c r="O947" s="138"/>
      <c r="P947" s="138"/>
    </row>
    <row r="948" spans="3:16" x14ac:dyDescent="0.25"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4"/>
    </row>
    <row r="949" spans="3:16" x14ac:dyDescent="0.25">
      <c r="C949" s="113" t="s">
        <v>21</v>
      </c>
      <c r="D949" s="114"/>
      <c r="E949" s="114"/>
      <c r="F949" s="115"/>
      <c r="G949" s="113" t="s">
        <v>14</v>
      </c>
      <c r="H949" s="115"/>
      <c r="I949" s="113" t="s">
        <v>15</v>
      </c>
      <c r="J949" s="115"/>
      <c r="K949" s="113" t="s">
        <v>16</v>
      </c>
      <c r="L949" s="114"/>
      <c r="M949" s="115"/>
      <c r="N949" s="113" t="s">
        <v>17</v>
      </c>
      <c r="O949" s="114"/>
      <c r="P949" s="115"/>
    </row>
    <row r="950" spans="3:16" x14ac:dyDescent="0.25">
      <c r="C950" s="142" t="s">
        <v>122</v>
      </c>
      <c r="D950" s="142"/>
      <c r="E950" s="142"/>
      <c r="F950" s="142"/>
      <c r="G950" s="135" t="s">
        <v>123</v>
      </c>
      <c r="H950" s="135"/>
      <c r="I950" s="135">
        <f>1*306</f>
        <v>306</v>
      </c>
      <c r="J950" s="135"/>
      <c r="K950" s="210">
        <v>21466.22</v>
      </c>
      <c r="L950" s="210"/>
      <c r="M950" s="210"/>
      <c r="N950" s="211">
        <f>K950*I950</f>
        <v>6568663.3200000003</v>
      </c>
      <c r="O950" s="211"/>
      <c r="P950" s="211"/>
    </row>
    <row r="951" spans="3:16" x14ac:dyDescent="0.25">
      <c r="C951" s="186"/>
      <c r="D951" s="198"/>
      <c r="E951" s="198"/>
      <c r="F951" s="198"/>
      <c r="G951" s="198"/>
      <c r="H951" s="198"/>
      <c r="I951" s="198"/>
      <c r="J951" s="198"/>
      <c r="K951" s="198"/>
      <c r="L951" s="198"/>
      <c r="M951" s="187"/>
      <c r="N951" s="138">
        <f>SUM(N950:P950)</f>
        <v>6568663.3200000003</v>
      </c>
      <c r="O951" s="138"/>
      <c r="P951" s="138"/>
    </row>
    <row r="952" spans="3:16" x14ac:dyDescent="0.25"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90"/>
      <c r="O952" s="91"/>
      <c r="P952" s="92"/>
    </row>
    <row r="953" spans="3:16" x14ac:dyDescent="0.25">
      <c r="C953" s="12"/>
      <c r="D953" s="12"/>
      <c r="E953" s="12"/>
      <c r="F953" s="12"/>
      <c r="G953" s="12"/>
      <c r="H953" s="12"/>
      <c r="I953" s="12"/>
      <c r="J953" s="12"/>
      <c r="K953" s="113" t="s">
        <v>22</v>
      </c>
      <c r="L953" s="114"/>
      <c r="M953" s="115"/>
      <c r="N953" s="110">
        <f>N951+N947+N939</f>
        <v>50404342.031999998</v>
      </c>
      <c r="O953" s="111"/>
      <c r="P953" s="112"/>
    </row>
    <row r="954" spans="3:16" ht="15.75" thickBot="1" x14ac:dyDescent="0.3"/>
    <row r="955" spans="3:16" ht="17.25" x14ac:dyDescent="0.25">
      <c r="C955" s="346"/>
      <c r="D955" s="171" t="s">
        <v>0</v>
      </c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3"/>
    </row>
    <row r="956" spans="3:16" ht="17.25" x14ac:dyDescent="0.25">
      <c r="C956" s="347"/>
      <c r="D956" s="174" t="s">
        <v>1</v>
      </c>
      <c r="E956" s="175"/>
      <c r="F956" s="175"/>
      <c r="G956" s="175"/>
      <c r="H956" s="175"/>
      <c r="I956" s="175"/>
      <c r="J956" s="175"/>
      <c r="K956" s="175"/>
      <c r="L956" s="175"/>
      <c r="M956" s="175"/>
      <c r="N956" s="175"/>
      <c r="O956" s="175"/>
      <c r="P956" s="176"/>
    </row>
    <row r="957" spans="3:16" ht="17.25" x14ac:dyDescent="0.25">
      <c r="C957" s="347"/>
      <c r="D957" s="177" t="s">
        <v>2</v>
      </c>
      <c r="E957" s="178"/>
      <c r="F957" s="178"/>
      <c r="G957" s="178"/>
      <c r="H957" s="178"/>
      <c r="I957" s="178"/>
      <c r="J957" s="178"/>
      <c r="K957" s="178"/>
      <c r="L957" s="178"/>
      <c r="M957" s="178"/>
      <c r="N957" s="178"/>
      <c r="O957" s="178"/>
      <c r="P957" s="179"/>
    </row>
    <row r="958" spans="3:16" ht="17.25" x14ac:dyDescent="0.25">
      <c r="C958" s="348"/>
      <c r="D958" s="180" t="s">
        <v>3</v>
      </c>
      <c r="E958" s="181"/>
      <c r="F958" s="181"/>
      <c r="G958" s="181"/>
      <c r="H958" s="181"/>
      <c r="I958" s="181"/>
      <c r="J958" s="181"/>
      <c r="K958" s="181"/>
      <c r="L958" s="181"/>
      <c r="M958" s="181"/>
      <c r="N958" s="181"/>
      <c r="O958" s="181"/>
      <c r="P958" s="182"/>
    </row>
    <row r="959" spans="3:16" ht="17.25" x14ac:dyDescent="0.3">
      <c r="C959" s="146"/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8"/>
    </row>
    <row r="960" spans="3:16" ht="17.25" x14ac:dyDescent="0.25">
      <c r="C960" s="61" t="s">
        <v>4</v>
      </c>
      <c r="D960" s="149" t="s">
        <v>23</v>
      </c>
      <c r="E960" s="150"/>
      <c r="F960" s="150"/>
      <c r="G960" s="150"/>
      <c r="H960" s="150"/>
      <c r="I960" s="150"/>
      <c r="J960" s="150"/>
      <c r="K960" s="150"/>
      <c r="L960" s="150"/>
      <c r="M960" s="150"/>
      <c r="N960" s="150"/>
      <c r="O960" s="150"/>
      <c r="P960" s="151"/>
    </row>
    <row r="961" spans="3:16" ht="17.25" x14ac:dyDescent="0.3">
      <c r="C961" s="105" t="s">
        <v>5</v>
      </c>
      <c r="D961" s="152" t="s">
        <v>24</v>
      </c>
      <c r="E961" s="153"/>
      <c r="F961" s="153"/>
      <c r="G961" s="153"/>
      <c r="H961" s="153"/>
      <c r="I961" s="154"/>
      <c r="J961" s="155" t="s">
        <v>6</v>
      </c>
      <c r="K961" s="156"/>
      <c r="L961" s="157" t="s">
        <v>7</v>
      </c>
      <c r="M961" s="158"/>
      <c r="N961" s="158"/>
      <c r="O961" s="158"/>
      <c r="P961" s="159"/>
    </row>
    <row r="962" spans="3:16" ht="17.25" x14ac:dyDescent="0.25">
      <c r="C962" s="60" t="s">
        <v>8</v>
      </c>
      <c r="D962" s="218" t="s">
        <v>7</v>
      </c>
      <c r="E962" s="218"/>
      <c r="F962" s="218"/>
      <c r="G962" s="218"/>
      <c r="H962" s="218"/>
      <c r="I962" s="218"/>
      <c r="J962" s="219" t="s">
        <v>9</v>
      </c>
      <c r="K962" s="219"/>
      <c r="L962" s="220" t="s">
        <v>7</v>
      </c>
      <c r="M962" s="220"/>
      <c r="N962" s="220"/>
      <c r="O962" s="220"/>
      <c r="P962" s="220"/>
    </row>
    <row r="963" spans="3:16" ht="17.25" x14ac:dyDescent="0.3">
      <c r="C963" s="106" t="s">
        <v>10</v>
      </c>
      <c r="D963" s="216" t="s">
        <v>132</v>
      </c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8" t="s">
        <v>11</v>
      </c>
      <c r="P963" s="70" t="s">
        <v>12</v>
      </c>
    </row>
    <row r="964" spans="3:16" ht="17.25" x14ac:dyDescent="0.3">
      <c r="C964" s="217"/>
      <c r="D964" s="217"/>
      <c r="E964" s="217"/>
      <c r="F964" s="217"/>
      <c r="G964" s="217"/>
      <c r="H964" s="217"/>
      <c r="I964" s="217"/>
      <c r="J964" s="217"/>
      <c r="K964" s="217"/>
      <c r="L964" s="217"/>
      <c r="M964" s="217"/>
      <c r="N964" s="217"/>
      <c r="O964" s="217"/>
      <c r="P964" s="217"/>
    </row>
    <row r="965" spans="3:16" x14ac:dyDescent="0.25">
      <c r="C965" s="141" t="s">
        <v>13</v>
      </c>
      <c r="D965" s="141"/>
      <c r="E965" s="141"/>
      <c r="F965" s="141"/>
      <c r="G965" s="141" t="s">
        <v>14</v>
      </c>
      <c r="H965" s="141"/>
      <c r="I965" s="141" t="s">
        <v>15</v>
      </c>
      <c r="J965" s="141"/>
      <c r="K965" s="141" t="s">
        <v>16</v>
      </c>
      <c r="L965" s="141"/>
      <c r="M965" s="141"/>
      <c r="N965" s="141" t="s">
        <v>17</v>
      </c>
      <c r="O965" s="141"/>
      <c r="P965" s="141"/>
    </row>
    <row r="966" spans="3:16" x14ac:dyDescent="0.25">
      <c r="C966" s="188" t="s">
        <v>104</v>
      </c>
      <c r="D966" s="189"/>
      <c r="E966" s="189"/>
      <c r="F966" s="190"/>
      <c r="G966" s="186" t="s">
        <v>18</v>
      </c>
      <c r="H966" s="187"/>
      <c r="I966" s="186">
        <f>0.033*109.62</f>
        <v>3.6174600000000003</v>
      </c>
      <c r="J966" s="187"/>
      <c r="K966" s="191">
        <v>21174</v>
      </c>
      <c r="L966" s="192"/>
      <c r="M966" s="193"/>
      <c r="N966" s="110">
        <f>K966*I966</f>
        <v>76596.098040000012</v>
      </c>
      <c r="O966" s="212"/>
      <c r="P966" s="213"/>
    </row>
    <row r="967" spans="3:16" x14ac:dyDescent="0.25"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214"/>
      <c r="O967" s="214"/>
      <c r="P967" s="215"/>
    </row>
    <row r="968" spans="3:16" x14ac:dyDescent="0.25"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4"/>
    </row>
    <row r="969" spans="3:16" x14ac:dyDescent="0.25">
      <c r="C969" s="113" t="s">
        <v>19</v>
      </c>
      <c r="D969" s="114"/>
      <c r="E969" s="114"/>
      <c r="F969" s="115"/>
      <c r="G969" s="113" t="s">
        <v>14</v>
      </c>
      <c r="H969" s="115"/>
      <c r="I969" s="113" t="s">
        <v>15</v>
      </c>
      <c r="J969" s="115"/>
      <c r="K969" s="113" t="s">
        <v>16</v>
      </c>
      <c r="L969" s="114"/>
      <c r="M969" s="115"/>
      <c r="N969" s="113" t="s">
        <v>17</v>
      </c>
      <c r="O969" s="114"/>
      <c r="P969" s="115"/>
    </row>
    <row r="970" spans="3:16" x14ac:dyDescent="0.25">
      <c r="C970" s="142" t="s">
        <v>133</v>
      </c>
      <c r="D970" s="142"/>
      <c r="E970" s="142"/>
      <c r="F970" s="142"/>
      <c r="G970" s="135" t="s">
        <v>46</v>
      </c>
      <c r="H970" s="135"/>
      <c r="I970" s="135">
        <f>1.3*109.62</f>
        <v>142.506</v>
      </c>
      <c r="J970" s="135"/>
      <c r="K970" s="136">
        <v>379.57</v>
      </c>
      <c r="L970" s="136"/>
      <c r="M970" s="136"/>
      <c r="N970" s="211">
        <f>K970*I970</f>
        <v>54091.002419999997</v>
      </c>
      <c r="O970" s="211"/>
      <c r="P970" s="211"/>
    </row>
    <row r="971" spans="3:16" x14ac:dyDescent="0.25">
      <c r="C971" s="142" t="s">
        <v>134</v>
      </c>
      <c r="D971" s="142"/>
      <c r="E971" s="142"/>
      <c r="F971" s="142"/>
      <c r="G971" s="135" t="s">
        <v>46</v>
      </c>
      <c r="H971" s="135"/>
      <c r="I971" s="135">
        <f>0.3936*109.62</f>
        <v>43.146432000000004</v>
      </c>
      <c r="J971" s="135"/>
      <c r="K971" s="136">
        <v>19992</v>
      </c>
      <c r="L971" s="136"/>
      <c r="M971" s="136"/>
      <c r="N971" s="211">
        <f>I971*K971</f>
        <v>862583.46854400006</v>
      </c>
      <c r="O971" s="211"/>
      <c r="P971" s="211"/>
    </row>
    <row r="972" spans="3:16" x14ac:dyDescent="0.25">
      <c r="C972" s="58"/>
      <c r="D972" s="58"/>
      <c r="E972" s="58"/>
      <c r="F972" s="58"/>
      <c r="G972" s="58"/>
      <c r="H972" s="58"/>
      <c r="I972" s="58"/>
      <c r="J972" s="58"/>
      <c r="K972" s="89"/>
      <c r="L972" s="89"/>
      <c r="M972" s="89"/>
      <c r="N972" s="138">
        <f>SUM(N970:P971)</f>
        <v>916674.47096400009</v>
      </c>
      <c r="O972" s="138"/>
      <c r="P972" s="138"/>
    </row>
    <row r="973" spans="3:16" x14ac:dyDescent="0.25"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4"/>
    </row>
    <row r="974" spans="3:16" x14ac:dyDescent="0.25">
      <c r="C974" s="113" t="s">
        <v>21</v>
      </c>
      <c r="D974" s="114"/>
      <c r="E974" s="114"/>
      <c r="F974" s="115"/>
      <c r="G974" s="113" t="s">
        <v>14</v>
      </c>
      <c r="H974" s="115"/>
      <c r="I974" s="113" t="s">
        <v>15</v>
      </c>
      <c r="J974" s="115"/>
      <c r="K974" s="113" t="s">
        <v>16</v>
      </c>
      <c r="L974" s="114"/>
      <c r="M974" s="115"/>
      <c r="N974" s="113" t="s">
        <v>17</v>
      </c>
      <c r="O974" s="114"/>
      <c r="P974" s="115"/>
    </row>
    <row r="975" spans="3:16" x14ac:dyDescent="0.25">
      <c r="C975" s="126" t="s">
        <v>32</v>
      </c>
      <c r="D975" s="127"/>
      <c r="E975" s="127"/>
      <c r="F975" s="128"/>
      <c r="G975" s="126" t="s">
        <v>41</v>
      </c>
      <c r="H975" s="128"/>
      <c r="I975" s="126">
        <f>1.5*109.62</f>
        <v>164.43</v>
      </c>
      <c r="J975" s="128"/>
      <c r="K975" s="221">
        <v>7595.09</v>
      </c>
      <c r="L975" s="222"/>
      <c r="M975" s="223"/>
      <c r="N975" s="224">
        <f>K975*I975</f>
        <v>1248860.6487</v>
      </c>
      <c r="O975" s="225"/>
      <c r="P975" s="226"/>
    </row>
    <row r="976" spans="3:16" x14ac:dyDescent="0.25">
      <c r="C976" s="142" t="s">
        <v>33</v>
      </c>
      <c r="D976" s="142"/>
      <c r="E976" s="142"/>
      <c r="F976" s="142"/>
      <c r="G976" s="135" t="s">
        <v>41</v>
      </c>
      <c r="H976" s="135"/>
      <c r="I976" s="135">
        <f>0.75*109.62</f>
        <v>82.215000000000003</v>
      </c>
      <c r="J976" s="135"/>
      <c r="K976" s="210">
        <v>13041.42</v>
      </c>
      <c r="L976" s="210"/>
      <c r="M976" s="210"/>
      <c r="N976" s="211">
        <f>K976*I976</f>
        <v>1072200.3453000002</v>
      </c>
      <c r="O976" s="211"/>
      <c r="P976" s="211"/>
    </row>
    <row r="977" spans="3:16" x14ac:dyDescent="0.25">
      <c r="C977" s="186"/>
      <c r="D977" s="198"/>
      <c r="E977" s="198"/>
      <c r="F977" s="198"/>
      <c r="G977" s="198"/>
      <c r="H977" s="198"/>
      <c r="I977" s="198"/>
      <c r="J977" s="198"/>
      <c r="K977" s="198"/>
      <c r="L977" s="198"/>
      <c r="M977" s="187"/>
      <c r="N977" s="138">
        <f>SUM(N976:P976)</f>
        <v>1072200.3453000002</v>
      </c>
      <c r="O977" s="138"/>
      <c r="P977" s="138"/>
    </row>
    <row r="978" spans="3:16" x14ac:dyDescent="0.25"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90"/>
      <c r="O978" s="91"/>
      <c r="P978" s="92"/>
    </row>
    <row r="979" spans="3:16" x14ac:dyDescent="0.25">
      <c r="C979" s="12"/>
      <c r="D979" s="12"/>
      <c r="E979" s="12"/>
      <c r="F979" s="12"/>
      <c r="G979" s="12"/>
      <c r="H979" s="12"/>
      <c r="I979" s="12"/>
      <c r="J979" s="12"/>
      <c r="K979" s="113" t="s">
        <v>22</v>
      </c>
      <c r="L979" s="114"/>
      <c r="M979" s="115"/>
      <c r="N979" s="110">
        <f>N977+N972+N966</f>
        <v>2065470.9143040003</v>
      </c>
      <c r="O979" s="111"/>
      <c r="P979" s="112"/>
    </row>
    <row r="980" spans="3:16" ht="15.75" thickBot="1" x14ac:dyDescent="0.3"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4"/>
    </row>
    <row r="981" spans="3:16" ht="17.25" x14ac:dyDescent="0.25">
      <c r="C981" s="346"/>
      <c r="D981" s="171" t="s">
        <v>0</v>
      </c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3"/>
    </row>
    <row r="982" spans="3:16" ht="17.25" x14ac:dyDescent="0.25">
      <c r="C982" s="347"/>
      <c r="D982" s="174" t="s">
        <v>1</v>
      </c>
      <c r="E982" s="175"/>
      <c r="F982" s="175"/>
      <c r="G982" s="175"/>
      <c r="H982" s="175"/>
      <c r="I982" s="175"/>
      <c r="J982" s="175"/>
      <c r="K982" s="175"/>
      <c r="L982" s="175"/>
      <c r="M982" s="175"/>
      <c r="N982" s="175"/>
      <c r="O982" s="175"/>
      <c r="P982" s="176"/>
    </row>
    <row r="983" spans="3:16" ht="17.25" x14ac:dyDescent="0.25">
      <c r="C983" s="347"/>
      <c r="D983" s="177" t="s">
        <v>2</v>
      </c>
      <c r="E983" s="178"/>
      <c r="F983" s="178"/>
      <c r="G983" s="178"/>
      <c r="H983" s="178"/>
      <c r="I983" s="178"/>
      <c r="J983" s="178"/>
      <c r="K983" s="178"/>
      <c r="L983" s="178"/>
      <c r="M983" s="178"/>
      <c r="N983" s="178"/>
      <c r="O983" s="178"/>
      <c r="P983" s="179"/>
    </row>
    <row r="984" spans="3:16" ht="17.25" x14ac:dyDescent="0.25">
      <c r="C984" s="348"/>
      <c r="D984" s="180" t="s">
        <v>3</v>
      </c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2"/>
    </row>
    <row r="985" spans="3:16" ht="17.25" x14ac:dyDescent="0.3">
      <c r="C985" s="146"/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8"/>
    </row>
    <row r="986" spans="3:16" ht="17.25" x14ac:dyDescent="0.25">
      <c r="C986" s="61" t="s">
        <v>4</v>
      </c>
      <c r="D986" s="149" t="s">
        <v>23</v>
      </c>
      <c r="E986" s="150"/>
      <c r="F986" s="150"/>
      <c r="G986" s="150"/>
      <c r="H986" s="150"/>
      <c r="I986" s="150"/>
      <c r="J986" s="150"/>
      <c r="K986" s="150"/>
      <c r="L986" s="150"/>
      <c r="M986" s="150"/>
      <c r="N986" s="150"/>
      <c r="O986" s="150"/>
      <c r="P986" s="151"/>
    </row>
    <row r="987" spans="3:16" ht="17.25" x14ac:dyDescent="0.3">
      <c r="C987" s="105" t="s">
        <v>5</v>
      </c>
      <c r="D987" s="152" t="s">
        <v>24</v>
      </c>
      <c r="E987" s="153"/>
      <c r="F987" s="153"/>
      <c r="G987" s="153"/>
      <c r="H987" s="153"/>
      <c r="I987" s="154"/>
      <c r="J987" s="155" t="s">
        <v>6</v>
      </c>
      <c r="K987" s="156"/>
      <c r="L987" s="157" t="s">
        <v>7</v>
      </c>
      <c r="M987" s="158"/>
      <c r="N987" s="158"/>
      <c r="O987" s="158"/>
      <c r="P987" s="159"/>
    </row>
    <row r="988" spans="3:16" ht="17.25" x14ac:dyDescent="0.25">
      <c r="C988" s="60" t="s">
        <v>8</v>
      </c>
      <c r="D988" s="218" t="s">
        <v>7</v>
      </c>
      <c r="E988" s="218"/>
      <c r="F988" s="218"/>
      <c r="G988" s="218"/>
      <c r="H988" s="218"/>
      <c r="I988" s="218"/>
      <c r="J988" s="219" t="s">
        <v>9</v>
      </c>
      <c r="K988" s="219"/>
      <c r="L988" s="220" t="s">
        <v>7</v>
      </c>
      <c r="M988" s="220"/>
      <c r="N988" s="220"/>
      <c r="O988" s="220"/>
      <c r="P988" s="220"/>
    </row>
    <row r="989" spans="3:16" ht="17.25" x14ac:dyDescent="0.3">
      <c r="C989" s="106" t="s">
        <v>10</v>
      </c>
      <c r="D989" s="216" t="s">
        <v>135</v>
      </c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8" t="s">
        <v>11</v>
      </c>
      <c r="P989" s="70" t="s">
        <v>12</v>
      </c>
    </row>
    <row r="990" spans="3:16" ht="17.25" x14ac:dyDescent="0.3">
      <c r="C990" s="217"/>
      <c r="D990" s="217"/>
      <c r="E990" s="217"/>
      <c r="F990" s="217"/>
      <c r="G990" s="217"/>
      <c r="H990" s="217"/>
      <c r="I990" s="217"/>
      <c r="J990" s="217"/>
      <c r="K990" s="217"/>
      <c r="L990" s="217"/>
      <c r="M990" s="217"/>
      <c r="N990" s="217"/>
      <c r="O990" s="217"/>
      <c r="P990" s="217"/>
    </row>
    <row r="991" spans="3:16" x14ac:dyDescent="0.25">
      <c r="C991" s="141" t="s">
        <v>13</v>
      </c>
      <c r="D991" s="141"/>
      <c r="E991" s="141"/>
      <c r="F991" s="141"/>
      <c r="G991" s="141" t="s">
        <v>14</v>
      </c>
      <c r="H991" s="141"/>
      <c r="I991" s="141" t="s">
        <v>15</v>
      </c>
      <c r="J991" s="141"/>
      <c r="K991" s="141" t="s">
        <v>16</v>
      </c>
      <c r="L991" s="141"/>
      <c r="M991" s="141"/>
      <c r="N991" s="141" t="s">
        <v>17</v>
      </c>
      <c r="O991" s="141"/>
      <c r="P991" s="141"/>
    </row>
    <row r="992" spans="3:16" x14ac:dyDescent="0.25">
      <c r="C992" s="188" t="s">
        <v>65</v>
      </c>
      <c r="D992" s="189"/>
      <c r="E992" s="189"/>
      <c r="F992" s="190"/>
      <c r="G992" s="186" t="s">
        <v>18</v>
      </c>
      <c r="H992" s="187"/>
      <c r="I992" s="186">
        <f>0.033*109.62</f>
        <v>3.6174600000000003</v>
      </c>
      <c r="J992" s="187"/>
      <c r="K992" s="191">
        <v>20636</v>
      </c>
      <c r="L992" s="192"/>
      <c r="M992" s="193"/>
      <c r="N992" s="110">
        <f>K992*I992</f>
        <v>74649.90456000001</v>
      </c>
      <c r="O992" s="212"/>
      <c r="P992" s="213"/>
    </row>
    <row r="993" spans="3:16" x14ac:dyDescent="0.25"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214"/>
      <c r="O993" s="214"/>
      <c r="P993" s="215"/>
    </row>
    <row r="994" spans="3:16" x14ac:dyDescent="0.25"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4"/>
    </row>
    <row r="995" spans="3:16" x14ac:dyDescent="0.25">
      <c r="C995" s="113" t="s">
        <v>19</v>
      </c>
      <c r="D995" s="114"/>
      <c r="E995" s="114"/>
      <c r="F995" s="115"/>
      <c r="G995" s="113" t="s">
        <v>14</v>
      </c>
      <c r="H995" s="115"/>
      <c r="I995" s="113" t="s">
        <v>15</v>
      </c>
      <c r="J995" s="115"/>
      <c r="K995" s="113" t="s">
        <v>16</v>
      </c>
      <c r="L995" s="114"/>
      <c r="M995" s="115"/>
      <c r="N995" s="113" t="s">
        <v>17</v>
      </c>
      <c r="O995" s="114"/>
      <c r="P995" s="115"/>
    </row>
    <row r="996" spans="3:16" x14ac:dyDescent="0.25">
      <c r="C996" s="142" t="s">
        <v>136</v>
      </c>
      <c r="D996" s="142"/>
      <c r="E996" s="142"/>
      <c r="F996" s="142"/>
      <c r="G996" s="135" t="s">
        <v>48</v>
      </c>
      <c r="H996" s="135"/>
      <c r="I996" s="135">
        <f>2.62*109.62</f>
        <v>287.20440000000002</v>
      </c>
      <c r="J996" s="135"/>
      <c r="K996" s="136">
        <v>5649.5</v>
      </c>
      <c r="L996" s="136"/>
      <c r="M996" s="136"/>
      <c r="N996" s="211">
        <f>K996*I996</f>
        <v>1622561.2578</v>
      </c>
      <c r="O996" s="211"/>
      <c r="P996" s="211"/>
    </row>
    <row r="997" spans="3:16" x14ac:dyDescent="0.25">
      <c r="C997" s="142" t="s">
        <v>56</v>
      </c>
      <c r="D997" s="142"/>
      <c r="E997" s="142"/>
      <c r="F997" s="142"/>
      <c r="G997" s="135" t="s">
        <v>48</v>
      </c>
      <c r="H997" s="135"/>
      <c r="I997" s="135">
        <f>0.51*109.62</f>
        <v>55.906200000000005</v>
      </c>
      <c r="J997" s="135"/>
      <c r="K997" s="136">
        <v>5288.26</v>
      </c>
      <c r="L997" s="136"/>
      <c r="M997" s="136"/>
      <c r="N997" s="211">
        <f>I997*K997</f>
        <v>295646.52121200005</v>
      </c>
      <c r="O997" s="211"/>
      <c r="P997" s="211"/>
    </row>
    <row r="998" spans="3:16" x14ac:dyDescent="0.25">
      <c r="C998" s="135" t="s">
        <v>121</v>
      </c>
      <c r="D998" s="135"/>
      <c r="E998" s="135"/>
      <c r="F998" s="135"/>
      <c r="G998" s="186" t="s">
        <v>59</v>
      </c>
      <c r="H998" s="187"/>
      <c r="I998" s="186">
        <f>1.8*109.62</f>
        <v>197.316</v>
      </c>
      <c r="J998" s="187"/>
      <c r="K998" s="207">
        <v>2325.87</v>
      </c>
      <c r="L998" s="208"/>
      <c r="M998" s="209"/>
      <c r="N998" s="137">
        <f>SUM(N996:P997)</f>
        <v>1918207.7790120002</v>
      </c>
      <c r="O998" s="137"/>
      <c r="P998" s="137"/>
    </row>
    <row r="999" spans="3:16" x14ac:dyDescent="0.25">
      <c r="C999" s="58"/>
      <c r="D999" s="58"/>
      <c r="E999" s="58"/>
      <c r="F999" s="58"/>
      <c r="G999" s="58"/>
      <c r="H999" s="58"/>
      <c r="I999" s="58"/>
      <c r="J999" s="58"/>
      <c r="K999" s="89"/>
      <c r="L999" s="89"/>
      <c r="M999" s="89"/>
      <c r="N999" s="138">
        <f>SUM(N996:P998)</f>
        <v>3836415.5580240004</v>
      </c>
      <c r="O999" s="138"/>
      <c r="P999" s="138"/>
    </row>
    <row r="1000" spans="3:16" x14ac:dyDescent="0.25"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4"/>
    </row>
    <row r="1001" spans="3:16" x14ac:dyDescent="0.25">
      <c r="C1001" s="113" t="s">
        <v>21</v>
      </c>
      <c r="D1001" s="114"/>
      <c r="E1001" s="114"/>
      <c r="F1001" s="115"/>
      <c r="G1001" s="113" t="s">
        <v>14</v>
      </c>
      <c r="H1001" s="115"/>
      <c r="I1001" s="113" t="s">
        <v>15</v>
      </c>
      <c r="J1001" s="115"/>
      <c r="K1001" s="113" t="s">
        <v>16</v>
      </c>
      <c r="L1001" s="114"/>
      <c r="M1001" s="115"/>
      <c r="N1001" s="113" t="s">
        <v>17</v>
      </c>
      <c r="O1001" s="114"/>
      <c r="P1001" s="115"/>
    </row>
    <row r="1002" spans="3:16" x14ac:dyDescent="0.25">
      <c r="C1002" s="126" t="s">
        <v>32</v>
      </c>
      <c r="D1002" s="127"/>
      <c r="E1002" s="127"/>
      <c r="F1002" s="128"/>
      <c r="G1002" s="126" t="s">
        <v>41</v>
      </c>
      <c r="H1002" s="128"/>
      <c r="I1002" s="126">
        <f>1*109.62</f>
        <v>109.62</v>
      </c>
      <c r="J1002" s="128"/>
      <c r="K1002" s="221">
        <v>7595.09</v>
      </c>
      <c r="L1002" s="222"/>
      <c r="M1002" s="223"/>
      <c r="N1002" s="224">
        <f>K1002*I1002</f>
        <v>832573.76580000005</v>
      </c>
      <c r="O1002" s="225"/>
      <c r="P1002" s="226"/>
    </row>
    <row r="1003" spans="3:16" x14ac:dyDescent="0.25">
      <c r="C1003" s="142" t="s">
        <v>33</v>
      </c>
      <c r="D1003" s="142"/>
      <c r="E1003" s="142"/>
      <c r="F1003" s="142"/>
      <c r="G1003" s="135" t="s">
        <v>41</v>
      </c>
      <c r="H1003" s="135"/>
      <c r="I1003" s="135">
        <f>1*109.62</f>
        <v>109.62</v>
      </c>
      <c r="J1003" s="135"/>
      <c r="K1003" s="210">
        <v>13041.42</v>
      </c>
      <c r="L1003" s="210"/>
      <c r="M1003" s="210"/>
      <c r="N1003" s="211">
        <f>K1003*I1003</f>
        <v>1429600.4604</v>
      </c>
      <c r="O1003" s="211"/>
      <c r="P1003" s="211"/>
    </row>
    <row r="1004" spans="3:16" x14ac:dyDescent="0.25">
      <c r="C1004" s="186"/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187"/>
      <c r="N1004" s="138">
        <f>SUM(N1003:P1003)</f>
        <v>1429600.4604</v>
      </c>
      <c r="O1004" s="138"/>
      <c r="P1004" s="138"/>
    </row>
    <row r="1005" spans="3:16" x14ac:dyDescent="0.25"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90"/>
      <c r="O1005" s="91"/>
      <c r="P1005" s="92"/>
    </row>
    <row r="1006" spans="3:16" x14ac:dyDescent="0.25">
      <c r="C1006" s="12"/>
      <c r="D1006" s="12"/>
      <c r="E1006" s="12"/>
      <c r="F1006" s="12"/>
      <c r="G1006" s="12"/>
      <c r="H1006" s="12"/>
      <c r="I1006" s="12"/>
      <c r="J1006" s="12"/>
      <c r="K1006" s="113" t="s">
        <v>22</v>
      </c>
      <c r="L1006" s="114"/>
      <c r="M1006" s="115"/>
      <c r="N1006" s="110">
        <f>N1004+N999+N992</f>
        <v>5340665.9229840003</v>
      </c>
      <c r="O1006" s="111"/>
      <c r="P1006" s="112"/>
    </row>
    <row r="1007" spans="3:16" ht="15.75" thickBot="1" x14ac:dyDescent="0.3"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4"/>
    </row>
    <row r="1008" spans="3:16" ht="17.25" x14ac:dyDescent="0.25">
      <c r="C1008" s="346"/>
      <c r="D1008" s="171" t="s">
        <v>0</v>
      </c>
      <c r="E1008" s="172"/>
      <c r="F1008" s="172"/>
      <c r="G1008" s="172"/>
      <c r="H1008" s="172"/>
      <c r="I1008" s="172"/>
      <c r="J1008" s="172"/>
      <c r="K1008" s="172"/>
      <c r="L1008" s="172"/>
      <c r="M1008" s="172"/>
      <c r="N1008" s="172"/>
      <c r="O1008" s="172"/>
      <c r="P1008" s="173"/>
    </row>
    <row r="1009" spans="3:16" ht="17.25" x14ac:dyDescent="0.25">
      <c r="C1009" s="347"/>
      <c r="D1009" s="174" t="s">
        <v>1</v>
      </c>
      <c r="E1009" s="175"/>
      <c r="F1009" s="175"/>
      <c r="G1009" s="175"/>
      <c r="H1009" s="175"/>
      <c r="I1009" s="175"/>
      <c r="J1009" s="175"/>
      <c r="K1009" s="175"/>
      <c r="L1009" s="175"/>
      <c r="M1009" s="175"/>
      <c r="N1009" s="175"/>
      <c r="O1009" s="175"/>
      <c r="P1009" s="176"/>
    </row>
    <row r="1010" spans="3:16" ht="17.25" x14ac:dyDescent="0.25">
      <c r="C1010" s="347"/>
      <c r="D1010" s="177" t="s">
        <v>2</v>
      </c>
      <c r="E1010" s="178"/>
      <c r="F1010" s="178"/>
      <c r="G1010" s="178"/>
      <c r="H1010" s="178"/>
      <c r="I1010" s="178"/>
      <c r="J1010" s="178"/>
      <c r="K1010" s="178"/>
      <c r="L1010" s="178"/>
      <c r="M1010" s="178"/>
      <c r="N1010" s="178"/>
      <c r="O1010" s="178"/>
      <c r="P1010" s="179"/>
    </row>
    <row r="1011" spans="3:16" ht="17.25" x14ac:dyDescent="0.25">
      <c r="C1011" s="348"/>
      <c r="D1011" s="180" t="s">
        <v>3</v>
      </c>
      <c r="E1011" s="181"/>
      <c r="F1011" s="181"/>
      <c r="G1011" s="181"/>
      <c r="H1011" s="181"/>
      <c r="I1011" s="181"/>
      <c r="J1011" s="181"/>
      <c r="K1011" s="181"/>
      <c r="L1011" s="181"/>
      <c r="M1011" s="181"/>
      <c r="N1011" s="181"/>
      <c r="O1011" s="181"/>
      <c r="P1011" s="182"/>
    </row>
    <row r="1012" spans="3:16" ht="17.25" x14ac:dyDescent="0.3">
      <c r="C1012" s="146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8"/>
    </row>
    <row r="1013" spans="3:16" ht="17.25" x14ac:dyDescent="0.25">
      <c r="C1013" s="61" t="s">
        <v>4</v>
      </c>
      <c r="D1013" s="149" t="s">
        <v>23</v>
      </c>
      <c r="E1013" s="150"/>
      <c r="F1013" s="150"/>
      <c r="G1013" s="150"/>
      <c r="H1013" s="150"/>
      <c r="I1013" s="150"/>
      <c r="J1013" s="150"/>
      <c r="K1013" s="150"/>
      <c r="L1013" s="150"/>
      <c r="M1013" s="150"/>
      <c r="N1013" s="150"/>
      <c r="O1013" s="150"/>
      <c r="P1013" s="151"/>
    </row>
    <row r="1014" spans="3:16" ht="17.25" x14ac:dyDescent="0.3">
      <c r="C1014" s="105" t="s">
        <v>5</v>
      </c>
      <c r="D1014" s="152" t="s">
        <v>24</v>
      </c>
      <c r="E1014" s="153"/>
      <c r="F1014" s="153"/>
      <c r="G1014" s="153"/>
      <c r="H1014" s="153"/>
      <c r="I1014" s="154"/>
      <c r="J1014" s="155" t="s">
        <v>6</v>
      </c>
      <c r="K1014" s="156"/>
      <c r="L1014" s="157" t="s">
        <v>7</v>
      </c>
      <c r="M1014" s="158"/>
      <c r="N1014" s="158"/>
      <c r="O1014" s="158"/>
      <c r="P1014" s="159"/>
    </row>
    <row r="1015" spans="3:16" ht="17.25" x14ac:dyDescent="0.25">
      <c r="C1015" s="60" t="s">
        <v>8</v>
      </c>
      <c r="D1015" s="218" t="s">
        <v>7</v>
      </c>
      <c r="E1015" s="218"/>
      <c r="F1015" s="218"/>
      <c r="G1015" s="218"/>
      <c r="H1015" s="218"/>
      <c r="I1015" s="218"/>
      <c r="J1015" s="219" t="s">
        <v>9</v>
      </c>
      <c r="K1015" s="219"/>
      <c r="L1015" s="220" t="s">
        <v>7</v>
      </c>
      <c r="M1015" s="220"/>
      <c r="N1015" s="220"/>
      <c r="O1015" s="220"/>
      <c r="P1015" s="220"/>
    </row>
    <row r="1016" spans="3:16" ht="17.25" x14ac:dyDescent="0.3">
      <c r="C1016" s="106" t="s">
        <v>10</v>
      </c>
      <c r="D1016" s="216" t="s">
        <v>137</v>
      </c>
      <c r="E1016" s="216"/>
      <c r="F1016" s="216"/>
      <c r="G1016" s="216"/>
      <c r="H1016" s="216"/>
      <c r="I1016" s="216"/>
      <c r="J1016" s="216"/>
      <c r="K1016" s="216"/>
      <c r="L1016" s="216"/>
      <c r="M1016" s="216"/>
      <c r="N1016" s="216"/>
      <c r="O1016" s="8" t="s">
        <v>11</v>
      </c>
      <c r="P1016" s="70" t="s">
        <v>12</v>
      </c>
    </row>
    <row r="1017" spans="3:16" ht="17.25" x14ac:dyDescent="0.3">
      <c r="C1017" s="217"/>
      <c r="D1017" s="217"/>
      <c r="E1017" s="217"/>
      <c r="F1017" s="217"/>
      <c r="G1017" s="217"/>
      <c r="H1017" s="217"/>
      <c r="I1017" s="217"/>
      <c r="J1017" s="217"/>
      <c r="K1017" s="217"/>
      <c r="L1017" s="217"/>
      <c r="M1017" s="217"/>
      <c r="N1017" s="217"/>
      <c r="O1017" s="217"/>
      <c r="P1017" s="217"/>
    </row>
    <row r="1018" spans="3:16" x14ac:dyDescent="0.25">
      <c r="C1018" s="141" t="s">
        <v>13</v>
      </c>
      <c r="D1018" s="141"/>
      <c r="E1018" s="141"/>
      <c r="F1018" s="141"/>
      <c r="G1018" s="141" t="s">
        <v>14</v>
      </c>
      <c r="H1018" s="141"/>
      <c r="I1018" s="141" t="s">
        <v>15</v>
      </c>
      <c r="J1018" s="141"/>
      <c r="K1018" s="141" t="s">
        <v>16</v>
      </c>
      <c r="L1018" s="141"/>
      <c r="M1018" s="141"/>
      <c r="N1018" s="141" t="s">
        <v>17</v>
      </c>
      <c r="O1018" s="141"/>
      <c r="P1018" s="141"/>
    </row>
    <row r="1019" spans="3:16" x14ac:dyDescent="0.25">
      <c r="C1019" s="188" t="s">
        <v>65</v>
      </c>
      <c r="D1019" s="189"/>
      <c r="E1019" s="189"/>
      <c r="F1019" s="190"/>
      <c r="G1019" s="186" t="s">
        <v>18</v>
      </c>
      <c r="H1019" s="187"/>
      <c r="I1019" s="186">
        <f>0.033*109.62</f>
        <v>3.6174600000000003</v>
      </c>
      <c r="J1019" s="187"/>
      <c r="K1019" s="191">
        <v>16509</v>
      </c>
      <c r="L1019" s="192"/>
      <c r="M1019" s="193"/>
      <c r="N1019" s="110">
        <f>K1019*I1019</f>
        <v>59720.647140000008</v>
      </c>
      <c r="O1019" s="212"/>
      <c r="P1019" s="213"/>
    </row>
    <row r="1020" spans="3:16" x14ac:dyDescent="0.25"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214"/>
      <c r="O1020" s="214"/>
      <c r="P1020" s="215"/>
    </row>
    <row r="1021" spans="3:16" x14ac:dyDescent="0.25"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4"/>
    </row>
    <row r="1022" spans="3:16" x14ac:dyDescent="0.25">
      <c r="C1022" s="113" t="s">
        <v>19</v>
      </c>
      <c r="D1022" s="114"/>
      <c r="E1022" s="114"/>
      <c r="F1022" s="115"/>
      <c r="G1022" s="113" t="s">
        <v>14</v>
      </c>
      <c r="H1022" s="115"/>
      <c r="I1022" s="113" t="s">
        <v>15</v>
      </c>
      <c r="J1022" s="115"/>
      <c r="K1022" s="113" t="s">
        <v>16</v>
      </c>
      <c r="L1022" s="114"/>
      <c r="M1022" s="115"/>
      <c r="N1022" s="113" t="s">
        <v>17</v>
      </c>
      <c r="O1022" s="114"/>
      <c r="P1022" s="115"/>
    </row>
    <row r="1023" spans="3:16" x14ac:dyDescent="0.25">
      <c r="C1023" s="142" t="s">
        <v>138</v>
      </c>
      <c r="D1023" s="142"/>
      <c r="E1023" s="142"/>
      <c r="F1023" s="142"/>
      <c r="G1023" s="135" t="s">
        <v>20</v>
      </c>
      <c r="H1023" s="135"/>
      <c r="I1023" s="135">
        <f>0.04*109.62</f>
        <v>4.3848000000000003</v>
      </c>
      <c r="J1023" s="135"/>
      <c r="K1023" s="136">
        <v>91899.72</v>
      </c>
      <c r="L1023" s="136"/>
      <c r="M1023" s="136"/>
      <c r="N1023" s="211">
        <f>K1023*I1023</f>
        <v>402961.89225600002</v>
      </c>
      <c r="O1023" s="211"/>
      <c r="P1023" s="211"/>
    </row>
    <row r="1024" spans="3:16" x14ac:dyDescent="0.25">
      <c r="C1024" s="142" t="s">
        <v>139</v>
      </c>
      <c r="D1024" s="142"/>
      <c r="E1024" s="142"/>
      <c r="F1024" s="142"/>
      <c r="G1024" s="135" t="s">
        <v>54</v>
      </c>
      <c r="H1024" s="135"/>
      <c r="I1024" s="135">
        <f>7.5*109.62</f>
        <v>822.15000000000009</v>
      </c>
      <c r="J1024" s="135"/>
      <c r="K1024" s="136">
        <v>738.62</v>
      </c>
      <c r="L1024" s="136"/>
      <c r="M1024" s="136"/>
      <c r="N1024" s="211">
        <f>I1024*K1024</f>
        <v>607256.43300000008</v>
      </c>
      <c r="O1024" s="211"/>
      <c r="P1024" s="211"/>
    </row>
    <row r="1025" spans="3:16" x14ac:dyDescent="0.25">
      <c r="C1025" s="135" t="s">
        <v>140</v>
      </c>
      <c r="D1025" s="135"/>
      <c r="E1025" s="135"/>
      <c r="F1025" s="135"/>
      <c r="G1025" s="186" t="s">
        <v>46</v>
      </c>
      <c r="H1025" s="187"/>
      <c r="I1025" s="186">
        <f>24*109.62</f>
        <v>2630.88</v>
      </c>
      <c r="J1025" s="187"/>
      <c r="K1025" s="207">
        <v>948.92</v>
      </c>
      <c r="L1025" s="208"/>
      <c r="M1025" s="209"/>
      <c r="N1025" s="137">
        <f>SUM(N1023:P1024)</f>
        <v>1010218.325256</v>
      </c>
      <c r="O1025" s="137"/>
      <c r="P1025" s="137"/>
    </row>
    <row r="1026" spans="3:16" x14ac:dyDescent="0.25">
      <c r="C1026" s="58"/>
      <c r="D1026" s="58"/>
      <c r="E1026" s="58"/>
      <c r="F1026" s="58"/>
      <c r="G1026" s="58"/>
      <c r="H1026" s="58"/>
      <c r="I1026" s="58"/>
      <c r="J1026" s="58"/>
      <c r="K1026" s="89"/>
      <c r="L1026" s="89"/>
      <c r="M1026" s="89"/>
      <c r="N1026" s="138">
        <f>SUM(N1023:P1025)</f>
        <v>2020436.6505120001</v>
      </c>
      <c r="O1026" s="138"/>
      <c r="P1026" s="138"/>
    </row>
    <row r="1027" spans="3:16" x14ac:dyDescent="0.25"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4"/>
    </row>
    <row r="1028" spans="3:16" x14ac:dyDescent="0.25">
      <c r="C1028" s="113" t="s">
        <v>21</v>
      </c>
      <c r="D1028" s="114"/>
      <c r="E1028" s="114"/>
      <c r="F1028" s="115"/>
      <c r="G1028" s="113" t="s">
        <v>14</v>
      </c>
      <c r="H1028" s="115"/>
      <c r="I1028" s="113" t="s">
        <v>15</v>
      </c>
      <c r="J1028" s="115"/>
      <c r="K1028" s="113" t="s">
        <v>16</v>
      </c>
      <c r="L1028" s="114"/>
      <c r="M1028" s="115"/>
      <c r="N1028" s="113" t="s">
        <v>17</v>
      </c>
      <c r="O1028" s="114"/>
      <c r="P1028" s="115"/>
    </row>
    <row r="1029" spans="3:16" x14ac:dyDescent="0.25">
      <c r="C1029" s="126" t="s">
        <v>32</v>
      </c>
      <c r="D1029" s="127"/>
      <c r="E1029" s="127"/>
      <c r="F1029" s="128"/>
      <c r="G1029" s="126" t="s">
        <v>41</v>
      </c>
      <c r="H1029" s="128"/>
      <c r="I1029" s="126">
        <f>0.8*109.62</f>
        <v>87.696000000000012</v>
      </c>
      <c r="J1029" s="128"/>
      <c r="K1029" s="221">
        <v>7595.09</v>
      </c>
      <c r="L1029" s="222"/>
      <c r="M1029" s="223"/>
      <c r="N1029" s="224">
        <f>K1029*I1029</f>
        <v>666059.01264000009</v>
      </c>
      <c r="O1029" s="225"/>
      <c r="P1029" s="226"/>
    </row>
    <row r="1030" spans="3:16" x14ac:dyDescent="0.25">
      <c r="C1030" s="142" t="s">
        <v>33</v>
      </c>
      <c r="D1030" s="142"/>
      <c r="E1030" s="142"/>
      <c r="F1030" s="142"/>
      <c r="G1030" s="135" t="s">
        <v>41</v>
      </c>
      <c r="H1030" s="135"/>
      <c r="I1030" s="135">
        <f>0.8*109.62</f>
        <v>87.696000000000012</v>
      </c>
      <c r="J1030" s="135"/>
      <c r="K1030" s="210">
        <v>13041.42</v>
      </c>
      <c r="L1030" s="210"/>
      <c r="M1030" s="210"/>
      <c r="N1030" s="211">
        <f>K1030*I1030</f>
        <v>1143680.3683200001</v>
      </c>
      <c r="O1030" s="211"/>
      <c r="P1030" s="211"/>
    </row>
    <row r="1031" spans="3:16" x14ac:dyDescent="0.25">
      <c r="C1031" s="186"/>
      <c r="D1031" s="198"/>
      <c r="E1031" s="198"/>
      <c r="F1031" s="198"/>
      <c r="G1031" s="198"/>
      <c r="H1031" s="198"/>
      <c r="I1031" s="198"/>
      <c r="J1031" s="198"/>
      <c r="K1031" s="198"/>
      <c r="L1031" s="198"/>
      <c r="M1031" s="187"/>
      <c r="N1031" s="138">
        <f>SUM(N1030:P1030)</f>
        <v>1143680.3683200001</v>
      </c>
      <c r="O1031" s="138"/>
      <c r="P1031" s="138"/>
    </row>
    <row r="1032" spans="3:16" x14ac:dyDescent="0.25"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90"/>
      <c r="O1032" s="91"/>
      <c r="P1032" s="92"/>
    </row>
    <row r="1033" spans="3:16" x14ac:dyDescent="0.25">
      <c r="C1033" s="12"/>
      <c r="D1033" s="12"/>
      <c r="E1033" s="12"/>
      <c r="F1033" s="12"/>
      <c r="G1033" s="12"/>
      <c r="H1033" s="12"/>
      <c r="I1033" s="12"/>
      <c r="J1033" s="12"/>
      <c r="K1033" s="113" t="s">
        <v>22</v>
      </c>
      <c r="L1033" s="114"/>
      <c r="M1033" s="115"/>
      <c r="N1033" s="110">
        <f>N1031+N1026+N1019</f>
        <v>3223837.665972</v>
      </c>
      <c r="O1033" s="111"/>
      <c r="P1033" s="112"/>
    </row>
    <row r="1034" spans="3:16" ht="15.75" thickBot="1" x14ac:dyDescent="0.3">
      <c r="C1034" s="2"/>
      <c r="D1034" s="2"/>
      <c r="E1034" s="2"/>
      <c r="F1034" s="2"/>
      <c r="G1034" s="2"/>
      <c r="H1034" s="2"/>
      <c r="I1034" s="2"/>
      <c r="J1034" s="3"/>
      <c r="K1034" s="18"/>
      <c r="L1034" s="18"/>
      <c r="M1034" s="18"/>
      <c r="N1034" s="68"/>
      <c r="O1034" s="68"/>
      <c r="P1034" s="69"/>
    </row>
    <row r="1035" spans="3:16" ht="17.25" x14ac:dyDescent="0.25">
      <c r="C1035" s="346"/>
      <c r="D1035" s="171" t="s">
        <v>0</v>
      </c>
      <c r="E1035" s="172"/>
      <c r="F1035" s="172"/>
      <c r="G1035" s="172"/>
      <c r="H1035" s="172"/>
      <c r="I1035" s="172"/>
      <c r="J1035" s="172"/>
      <c r="K1035" s="172"/>
      <c r="L1035" s="172"/>
      <c r="M1035" s="172"/>
      <c r="N1035" s="172"/>
      <c r="O1035" s="172"/>
      <c r="P1035" s="173"/>
    </row>
    <row r="1036" spans="3:16" ht="17.25" x14ac:dyDescent="0.25">
      <c r="C1036" s="347"/>
      <c r="D1036" s="174" t="s">
        <v>1</v>
      </c>
      <c r="E1036" s="175"/>
      <c r="F1036" s="175"/>
      <c r="G1036" s="175"/>
      <c r="H1036" s="175"/>
      <c r="I1036" s="175"/>
      <c r="J1036" s="175"/>
      <c r="K1036" s="175"/>
      <c r="L1036" s="175"/>
      <c r="M1036" s="175"/>
      <c r="N1036" s="175"/>
      <c r="O1036" s="175"/>
      <c r="P1036" s="176"/>
    </row>
    <row r="1037" spans="3:16" ht="17.25" x14ac:dyDescent="0.25">
      <c r="C1037" s="347"/>
      <c r="D1037" s="177" t="s">
        <v>2</v>
      </c>
      <c r="E1037" s="178"/>
      <c r="F1037" s="178"/>
      <c r="G1037" s="178"/>
      <c r="H1037" s="178"/>
      <c r="I1037" s="178"/>
      <c r="J1037" s="178"/>
      <c r="K1037" s="178"/>
      <c r="L1037" s="178"/>
      <c r="M1037" s="178"/>
      <c r="N1037" s="178"/>
      <c r="O1037" s="178"/>
      <c r="P1037" s="179"/>
    </row>
    <row r="1038" spans="3:16" ht="17.25" x14ac:dyDescent="0.25">
      <c r="C1038" s="348"/>
      <c r="D1038" s="180" t="s">
        <v>3</v>
      </c>
      <c r="E1038" s="181"/>
      <c r="F1038" s="181"/>
      <c r="G1038" s="181"/>
      <c r="H1038" s="181"/>
      <c r="I1038" s="181"/>
      <c r="J1038" s="181"/>
      <c r="K1038" s="181"/>
      <c r="L1038" s="181"/>
      <c r="M1038" s="181"/>
      <c r="N1038" s="181"/>
      <c r="O1038" s="181"/>
      <c r="P1038" s="182"/>
    </row>
    <row r="1039" spans="3:16" ht="17.25" x14ac:dyDescent="0.3">
      <c r="C1039" s="146"/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8"/>
    </row>
    <row r="1040" spans="3:16" ht="17.25" x14ac:dyDescent="0.25">
      <c r="C1040" s="61" t="s">
        <v>4</v>
      </c>
      <c r="D1040" s="149" t="s">
        <v>23</v>
      </c>
      <c r="E1040" s="150"/>
      <c r="F1040" s="150"/>
      <c r="G1040" s="150"/>
      <c r="H1040" s="150"/>
      <c r="I1040" s="150"/>
      <c r="J1040" s="150"/>
      <c r="K1040" s="150"/>
      <c r="L1040" s="150"/>
      <c r="M1040" s="150"/>
      <c r="N1040" s="150"/>
      <c r="O1040" s="150"/>
      <c r="P1040" s="151"/>
    </row>
    <row r="1041" spans="3:16" ht="17.25" x14ac:dyDescent="0.3">
      <c r="C1041" s="105" t="s">
        <v>5</v>
      </c>
      <c r="D1041" s="152" t="s">
        <v>24</v>
      </c>
      <c r="E1041" s="153"/>
      <c r="F1041" s="153"/>
      <c r="G1041" s="153"/>
      <c r="H1041" s="153"/>
      <c r="I1041" s="154"/>
      <c r="J1041" s="155" t="s">
        <v>6</v>
      </c>
      <c r="K1041" s="156"/>
      <c r="L1041" s="157" t="s">
        <v>7</v>
      </c>
      <c r="M1041" s="158"/>
      <c r="N1041" s="158"/>
      <c r="O1041" s="158"/>
      <c r="P1041" s="159"/>
    </row>
    <row r="1042" spans="3:16" ht="17.25" x14ac:dyDescent="0.25">
      <c r="C1042" s="60" t="s">
        <v>8</v>
      </c>
      <c r="D1042" s="218" t="s">
        <v>7</v>
      </c>
      <c r="E1042" s="218"/>
      <c r="F1042" s="218"/>
      <c r="G1042" s="218"/>
      <c r="H1042" s="218"/>
      <c r="I1042" s="218"/>
      <c r="J1042" s="219" t="s">
        <v>9</v>
      </c>
      <c r="K1042" s="219"/>
      <c r="L1042" s="220" t="s">
        <v>7</v>
      </c>
      <c r="M1042" s="220"/>
      <c r="N1042" s="220"/>
      <c r="O1042" s="220"/>
      <c r="P1042" s="220"/>
    </row>
    <row r="1043" spans="3:16" ht="17.25" x14ac:dyDescent="0.3">
      <c r="C1043" s="106" t="s">
        <v>10</v>
      </c>
      <c r="D1043" s="216" t="s">
        <v>141</v>
      </c>
      <c r="E1043" s="216"/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8" t="s">
        <v>11</v>
      </c>
      <c r="P1043" s="70" t="s">
        <v>48</v>
      </c>
    </row>
    <row r="1044" spans="3:16" ht="17.25" x14ac:dyDescent="0.3">
      <c r="C1044" s="217"/>
      <c r="D1044" s="217"/>
      <c r="E1044" s="217"/>
      <c r="F1044" s="217"/>
      <c r="G1044" s="217"/>
      <c r="H1044" s="217"/>
      <c r="I1044" s="217"/>
      <c r="J1044" s="217"/>
      <c r="K1044" s="217"/>
      <c r="L1044" s="217"/>
      <c r="M1044" s="217"/>
      <c r="N1044" s="217"/>
      <c r="O1044" s="217"/>
      <c r="P1044" s="217"/>
    </row>
    <row r="1045" spans="3:16" x14ac:dyDescent="0.25">
      <c r="C1045" s="141" t="s">
        <v>13</v>
      </c>
      <c r="D1045" s="141"/>
      <c r="E1045" s="141"/>
      <c r="F1045" s="141"/>
      <c r="G1045" s="141" t="s">
        <v>14</v>
      </c>
      <c r="H1045" s="141"/>
      <c r="I1045" s="141" t="s">
        <v>15</v>
      </c>
      <c r="J1045" s="141"/>
      <c r="K1045" s="141" t="s">
        <v>16</v>
      </c>
      <c r="L1045" s="141"/>
      <c r="M1045" s="141"/>
      <c r="N1045" s="141" t="s">
        <v>17</v>
      </c>
      <c r="O1045" s="141"/>
      <c r="P1045" s="141"/>
    </row>
    <row r="1046" spans="3:16" x14ac:dyDescent="0.25">
      <c r="C1046" s="188" t="s">
        <v>65</v>
      </c>
      <c r="D1046" s="189"/>
      <c r="E1046" s="189"/>
      <c r="F1046" s="190"/>
      <c r="G1046" s="186" t="s">
        <v>18</v>
      </c>
      <c r="H1046" s="187"/>
      <c r="I1046" s="186">
        <f>0.033*22</f>
        <v>0.72599999999999998</v>
      </c>
      <c r="J1046" s="187"/>
      <c r="K1046" s="191">
        <v>6191</v>
      </c>
      <c r="L1046" s="192"/>
      <c r="M1046" s="193"/>
      <c r="N1046" s="110">
        <f>K1046*I1046</f>
        <v>4494.6660000000002</v>
      </c>
      <c r="O1046" s="212"/>
      <c r="P1046" s="213"/>
    </row>
    <row r="1047" spans="3:16" x14ac:dyDescent="0.25"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214"/>
      <c r="O1047" s="214"/>
      <c r="P1047" s="215"/>
    </row>
    <row r="1048" spans="3:16" x14ac:dyDescent="0.25"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4"/>
    </row>
    <row r="1049" spans="3:16" x14ac:dyDescent="0.25">
      <c r="C1049" s="113" t="s">
        <v>19</v>
      </c>
      <c r="D1049" s="114"/>
      <c r="E1049" s="114"/>
      <c r="F1049" s="115"/>
      <c r="G1049" s="113" t="s">
        <v>14</v>
      </c>
      <c r="H1049" s="115"/>
      <c r="I1049" s="113" t="s">
        <v>15</v>
      </c>
      <c r="J1049" s="115"/>
      <c r="K1049" s="113" t="s">
        <v>16</v>
      </c>
      <c r="L1049" s="114"/>
      <c r="M1049" s="115"/>
      <c r="N1049" s="113" t="s">
        <v>17</v>
      </c>
      <c r="O1049" s="114"/>
      <c r="P1049" s="115"/>
    </row>
    <row r="1050" spans="3:16" x14ac:dyDescent="0.25">
      <c r="C1050" s="142" t="s">
        <v>142</v>
      </c>
      <c r="D1050" s="142"/>
      <c r="E1050" s="142"/>
      <c r="F1050" s="142"/>
      <c r="G1050" s="135" t="s">
        <v>46</v>
      </c>
      <c r="H1050" s="135"/>
      <c r="I1050" s="135">
        <f>2*22</f>
        <v>44</v>
      </c>
      <c r="J1050" s="135"/>
      <c r="K1050" s="136">
        <v>16968.27</v>
      </c>
      <c r="L1050" s="136"/>
      <c r="M1050" s="136"/>
      <c r="N1050" s="211">
        <f>K1050*I1050</f>
        <v>746603.88</v>
      </c>
      <c r="O1050" s="211"/>
      <c r="P1050" s="211"/>
    </row>
    <row r="1051" spans="3:16" x14ac:dyDescent="0.25">
      <c r="C1051" s="142" t="s">
        <v>143</v>
      </c>
      <c r="D1051" s="142"/>
      <c r="E1051" s="142"/>
      <c r="F1051" s="142"/>
      <c r="G1051" s="135" t="s">
        <v>46</v>
      </c>
      <c r="H1051" s="135"/>
      <c r="I1051" s="135">
        <f>2*22</f>
        <v>44</v>
      </c>
      <c r="J1051" s="135"/>
      <c r="K1051" s="136">
        <v>1220.26</v>
      </c>
      <c r="L1051" s="136"/>
      <c r="M1051" s="136"/>
      <c r="N1051" s="211">
        <f>I1051*K1051</f>
        <v>53691.44</v>
      </c>
      <c r="O1051" s="211"/>
      <c r="P1051" s="211"/>
    </row>
    <row r="1052" spans="3:16" x14ac:dyDescent="0.25">
      <c r="C1052" s="135" t="s">
        <v>144</v>
      </c>
      <c r="D1052" s="135"/>
      <c r="E1052" s="135"/>
      <c r="F1052" s="135"/>
      <c r="G1052" s="186" t="s">
        <v>93</v>
      </c>
      <c r="H1052" s="187"/>
      <c r="I1052" s="186">
        <f>0.1*22</f>
        <v>2.2000000000000002</v>
      </c>
      <c r="J1052" s="187"/>
      <c r="K1052" s="207">
        <v>15718.26</v>
      </c>
      <c r="L1052" s="208"/>
      <c r="M1052" s="209"/>
      <c r="N1052" s="137">
        <f>SUM(N1050:P1051)</f>
        <v>800295.32000000007</v>
      </c>
      <c r="O1052" s="137"/>
      <c r="P1052" s="137"/>
    </row>
    <row r="1053" spans="3:16" x14ac:dyDescent="0.25">
      <c r="C1053" s="58"/>
      <c r="D1053" s="58"/>
      <c r="E1053" s="58"/>
      <c r="F1053" s="58"/>
      <c r="G1053" s="58"/>
      <c r="H1053" s="58"/>
      <c r="I1053" s="58"/>
      <c r="J1053" s="58"/>
      <c r="K1053" s="89"/>
      <c r="L1053" s="89"/>
      <c r="M1053" s="89"/>
      <c r="N1053" s="138">
        <f>SUM(N1050:P1052)</f>
        <v>1600590.6400000001</v>
      </c>
      <c r="O1053" s="138"/>
      <c r="P1053" s="138"/>
    </row>
    <row r="1054" spans="3:16" x14ac:dyDescent="0.25"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4"/>
    </row>
    <row r="1055" spans="3:16" x14ac:dyDescent="0.25">
      <c r="C1055" s="113" t="s">
        <v>21</v>
      </c>
      <c r="D1055" s="114"/>
      <c r="E1055" s="114"/>
      <c r="F1055" s="115"/>
      <c r="G1055" s="113" t="s">
        <v>14</v>
      </c>
      <c r="H1055" s="115"/>
      <c r="I1055" s="113" t="s">
        <v>15</v>
      </c>
      <c r="J1055" s="115"/>
      <c r="K1055" s="113" t="s">
        <v>16</v>
      </c>
      <c r="L1055" s="114"/>
      <c r="M1055" s="115"/>
      <c r="N1055" s="113" t="s">
        <v>17</v>
      </c>
      <c r="O1055" s="114"/>
      <c r="P1055" s="115"/>
    </row>
    <row r="1056" spans="3:16" x14ac:dyDescent="0.25">
      <c r="C1056" s="126" t="s">
        <v>32</v>
      </c>
      <c r="D1056" s="127"/>
      <c r="E1056" s="127"/>
      <c r="F1056" s="128"/>
      <c r="G1056" s="126" t="s">
        <v>41</v>
      </c>
      <c r="H1056" s="128"/>
      <c r="I1056" s="126">
        <f>0.3*22</f>
        <v>6.6</v>
      </c>
      <c r="J1056" s="128"/>
      <c r="K1056" s="221">
        <v>7595.09</v>
      </c>
      <c r="L1056" s="222"/>
      <c r="M1056" s="223"/>
      <c r="N1056" s="224">
        <f>K1056*I1056</f>
        <v>50127.593999999997</v>
      </c>
      <c r="O1056" s="225"/>
      <c r="P1056" s="226"/>
    </row>
    <row r="1057" spans="3:16" x14ac:dyDescent="0.25">
      <c r="C1057" s="142" t="s">
        <v>33</v>
      </c>
      <c r="D1057" s="142"/>
      <c r="E1057" s="142"/>
      <c r="F1057" s="142"/>
      <c r="G1057" s="135" t="s">
        <v>41</v>
      </c>
      <c r="H1057" s="135"/>
      <c r="I1057" s="126">
        <f>0.3*22</f>
        <v>6.6</v>
      </c>
      <c r="J1057" s="128"/>
      <c r="K1057" s="210">
        <v>13041.42</v>
      </c>
      <c r="L1057" s="210"/>
      <c r="M1057" s="210"/>
      <c r="N1057" s="211">
        <f>K1057*I1057</f>
        <v>86073.372000000003</v>
      </c>
      <c r="O1057" s="211"/>
      <c r="P1057" s="211"/>
    </row>
    <row r="1058" spans="3:16" x14ac:dyDescent="0.25">
      <c r="C1058" s="186"/>
      <c r="D1058" s="198"/>
      <c r="E1058" s="198"/>
      <c r="F1058" s="198"/>
      <c r="G1058" s="198"/>
      <c r="H1058" s="198"/>
      <c r="I1058" s="198"/>
      <c r="J1058" s="198"/>
      <c r="K1058" s="198"/>
      <c r="L1058" s="198"/>
      <c r="M1058" s="187"/>
      <c r="N1058" s="138">
        <f>SUM(N1057:P1057)</f>
        <v>86073.372000000003</v>
      </c>
      <c r="O1058" s="138"/>
      <c r="P1058" s="138"/>
    </row>
    <row r="1059" spans="3:16" x14ac:dyDescent="0.25"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90"/>
      <c r="O1059" s="91"/>
      <c r="P1059" s="92"/>
    </row>
    <row r="1060" spans="3:16" x14ac:dyDescent="0.25">
      <c r="C1060" s="12"/>
      <c r="D1060" s="12"/>
      <c r="E1060" s="12"/>
      <c r="F1060" s="12"/>
      <c r="G1060" s="12"/>
      <c r="H1060" s="12"/>
      <c r="I1060" s="12"/>
      <c r="J1060" s="12"/>
      <c r="K1060" s="113" t="s">
        <v>22</v>
      </c>
      <c r="L1060" s="114"/>
      <c r="M1060" s="115"/>
      <c r="N1060" s="110">
        <f>N1058+N1053+N1046</f>
        <v>1691158.6780000001</v>
      </c>
      <c r="O1060" s="111"/>
      <c r="P1060" s="112"/>
    </row>
    <row r="1061" spans="3:16" x14ac:dyDescent="0.25">
      <c r="C1061" s="12"/>
      <c r="D1061" s="12"/>
      <c r="E1061" s="12"/>
      <c r="F1061" s="12"/>
      <c r="G1061" s="12"/>
      <c r="H1061" s="12"/>
      <c r="I1061" s="12"/>
      <c r="J1061" s="12"/>
      <c r="K1061" s="116" t="s">
        <v>243</v>
      </c>
      <c r="L1061" s="117"/>
      <c r="M1061" s="118"/>
      <c r="N1061" s="119">
        <f>N1060+N1033+N1006+N979+N953+N926</f>
        <v>76381105.318719998</v>
      </c>
      <c r="O1061" s="120"/>
      <c r="P1061" s="121"/>
    </row>
    <row r="1062" spans="3:16" x14ac:dyDescent="0.25"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4"/>
    </row>
    <row r="1063" spans="3:16" ht="18.75" x14ac:dyDescent="0.3">
      <c r="C1063" s="194" t="s">
        <v>247</v>
      </c>
      <c r="D1063" s="194"/>
      <c r="E1063" s="194"/>
      <c r="F1063" s="194"/>
      <c r="G1063" s="194"/>
      <c r="H1063" s="194"/>
      <c r="I1063" s="194"/>
      <c r="J1063" s="194"/>
      <c r="K1063" s="194"/>
      <c r="L1063" s="194"/>
      <c r="M1063" s="194"/>
      <c r="N1063" s="194"/>
      <c r="O1063" s="194"/>
      <c r="P1063" s="194"/>
    </row>
    <row r="1064" spans="3:16" ht="17.25" x14ac:dyDescent="0.25">
      <c r="C1064" s="148"/>
      <c r="D1064" s="250" t="s">
        <v>0</v>
      </c>
      <c r="E1064" s="250"/>
      <c r="F1064" s="250"/>
      <c r="G1064" s="250"/>
      <c r="H1064" s="250"/>
      <c r="I1064" s="250"/>
      <c r="J1064" s="250"/>
      <c r="K1064" s="250"/>
      <c r="L1064" s="250"/>
      <c r="M1064" s="250"/>
      <c r="N1064" s="250"/>
      <c r="O1064" s="250"/>
      <c r="P1064" s="250"/>
    </row>
    <row r="1065" spans="3:16" ht="17.25" x14ac:dyDescent="0.25">
      <c r="C1065" s="148"/>
      <c r="D1065" s="250" t="s">
        <v>1</v>
      </c>
      <c r="E1065" s="250"/>
      <c r="F1065" s="250"/>
      <c r="G1065" s="250"/>
      <c r="H1065" s="250"/>
      <c r="I1065" s="250"/>
      <c r="J1065" s="250"/>
      <c r="K1065" s="250"/>
      <c r="L1065" s="250"/>
      <c r="M1065" s="250"/>
      <c r="N1065" s="250"/>
      <c r="O1065" s="250"/>
      <c r="P1065" s="250"/>
    </row>
    <row r="1066" spans="3:16" ht="17.25" x14ac:dyDescent="0.25">
      <c r="C1066" s="148"/>
      <c r="D1066" s="250" t="s">
        <v>2</v>
      </c>
      <c r="E1066" s="250"/>
      <c r="F1066" s="250"/>
      <c r="G1066" s="250"/>
      <c r="H1066" s="250"/>
      <c r="I1066" s="250"/>
      <c r="J1066" s="250"/>
      <c r="K1066" s="250"/>
      <c r="L1066" s="250"/>
      <c r="M1066" s="250"/>
      <c r="N1066" s="250"/>
      <c r="O1066" s="250"/>
      <c r="P1066" s="250"/>
    </row>
    <row r="1067" spans="3:16" ht="17.25" x14ac:dyDescent="0.25">
      <c r="C1067" s="148"/>
      <c r="D1067" s="180" t="s">
        <v>3</v>
      </c>
      <c r="E1067" s="181"/>
      <c r="F1067" s="181"/>
      <c r="G1067" s="181"/>
      <c r="H1067" s="181"/>
      <c r="I1067" s="181"/>
      <c r="J1067" s="181"/>
      <c r="K1067" s="181"/>
      <c r="L1067" s="181"/>
      <c r="M1067" s="181"/>
      <c r="N1067" s="181"/>
      <c r="O1067" s="181"/>
      <c r="P1067" s="182"/>
    </row>
    <row r="1068" spans="3:16" ht="17.25" x14ac:dyDescent="0.3">
      <c r="C1068" s="146"/>
      <c r="D1068" s="147"/>
      <c r="E1068" s="147"/>
      <c r="F1068" s="147"/>
      <c r="G1068" s="147"/>
      <c r="H1068" s="147"/>
      <c r="I1068" s="147"/>
      <c r="J1068" s="147"/>
      <c r="K1068" s="147"/>
      <c r="L1068" s="147"/>
      <c r="M1068" s="147"/>
      <c r="N1068" s="147"/>
      <c r="O1068" s="147"/>
      <c r="P1068" s="148"/>
    </row>
    <row r="1069" spans="3:16" ht="17.25" x14ac:dyDescent="0.25">
      <c r="C1069" s="61" t="s">
        <v>4</v>
      </c>
      <c r="D1069" s="149" t="s">
        <v>23</v>
      </c>
      <c r="E1069" s="150"/>
      <c r="F1069" s="150"/>
      <c r="G1069" s="150"/>
      <c r="H1069" s="150"/>
      <c r="I1069" s="150"/>
      <c r="J1069" s="150"/>
      <c r="K1069" s="150"/>
      <c r="L1069" s="150"/>
      <c r="M1069" s="150"/>
      <c r="N1069" s="150"/>
      <c r="O1069" s="150"/>
      <c r="P1069" s="151"/>
    </row>
    <row r="1070" spans="3:16" ht="17.25" x14ac:dyDescent="0.3">
      <c r="C1070" s="105" t="s">
        <v>5</v>
      </c>
      <c r="D1070" s="152" t="s">
        <v>24</v>
      </c>
      <c r="E1070" s="153"/>
      <c r="F1070" s="153"/>
      <c r="G1070" s="153"/>
      <c r="H1070" s="153"/>
      <c r="I1070" s="154"/>
      <c r="J1070" s="155" t="s">
        <v>6</v>
      </c>
      <c r="K1070" s="156"/>
      <c r="L1070" s="157" t="s">
        <v>7</v>
      </c>
      <c r="M1070" s="158"/>
      <c r="N1070" s="158"/>
      <c r="O1070" s="158"/>
      <c r="P1070" s="159"/>
    </row>
    <row r="1071" spans="3:16" ht="17.25" x14ac:dyDescent="0.25">
      <c r="C1071" s="60" t="s">
        <v>8</v>
      </c>
      <c r="D1071" s="160" t="s">
        <v>7</v>
      </c>
      <c r="E1071" s="161"/>
      <c r="F1071" s="161"/>
      <c r="G1071" s="161"/>
      <c r="H1071" s="161"/>
      <c r="I1071" s="162"/>
      <c r="J1071" s="163" t="s">
        <v>9</v>
      </c>
      <c r="K1071" s="164"/>
      <c r="L1071" s="165" t="s">
        <v>7</v>
      </c>
      <c r="M1071" s="166"/>
      <c r="N1071" s="166"/>
      <c r="O1071" s="166"/>
      <c r="P1071" s="167"/>
    </row>
    <row r="1072" spans="3:16" ht="17.25" x14ac:dyDescent="0.3">
      <c r="C1072" s="106" t="s">
        <v>10</v>
      </c>
      <c r="D1072" s="143" t="s">
        <v>87</v>
      </c>
      <c r="E1072" s="144"/>
      <c r="F1072" s="144"/>
      <c r="G1072" s="144"/>
      <c r="H1072" s="144"/>
      <c r="I1072" s="144"/>
      <c r="J1072" s="144"/>
      <c r="K1072" s="144"/>
      <c r="L1072" s="144"/>
      <c r="M1072" s="144"/>
      <c r="N1072" s="145"/>
      <c r="O1072" s="8" t="s">
        <v>11</v>
      </c>
      <c r="P1072" s="70" t="s">
        <v>61</v>
      </c>
    </row>
    <row r="1073" spans="3:16" ht="17.25" x14ac:dyDescent="0.3">
      <c r="C1073" s="146"/>
      <c r="D1073" s="147"/>
      <c r="E1073" s="147"/>
      <c r="F1073" s="147"/>
      <c r="G1073" s="147"/>
      <c r="H1073" s="147"/>
      <c r="I1073" s="147"/>
      <c r="J1073" s="147"/>
      <c r="K1073" s="147"/>
      <c r="L1073" s="147"/>
      <c r="M1073" s="147"/>
      <c r="N1073" s="147"/>
      <c r="O1073" s="147"/>
      <c r="P1073" s="148"/>
    </row>
    <row r="1074" spans="3:16" x14ac:dyDescent="0.25">
      <c r="C1074" s="113" t="s">
        <v>13</v>
      </c>
      <c r="D1074" s="114"/>
      <c r="E1074" s="114"/>
      <c r="F1074" s="115"/>
      <c r="G1074" s="113" t="s">
        <v>14</v>
      </c>
      <c r="H1074" s="115"/>
      <c r="I1074" s="113" t="s">
        <v>15</v>
      </c>
      <c r="J1074" s="115"/>
      <c r="K1074" s="113" t="s">
        <v>16</v>
      </c>
      <c r="L1074" s="114"/>
      <c r="M1074" s="115"/>
      <c r="N1074" s="113" t="s">
        <v>17</v>
      </c>
      <c r="O1074" s="114"/>
      <c r="P1074" s="115"/>
    </row>
    <row r="1075" spans="3:16" x14ac:dyDescent="0.25">
      <c r="C1075" s="126" t="s">
        <v>49</v>
      </c>
      <c r="D1075" s="127"/>
      <c r="E1075" s="127"/>
      <c r="F1075" s="128"/>
      <c r="G1075" s="126" t="s">
        <v>18</v>
      </c>
      <c r="H1075" s="128"/>
      <c r="I1075" s="240">
        <f>0.012*65.61</f>
        <v>0.78732000000000002</v>
      </c>
      <c r="J1075" s="241"/>
      <c r="K1075" s="28">
        <v>6191</v>
      </c>
      <c r="L1075" s="22"/>
      <c r="M1075" s="23"/>
      <c r="N1075" s="242">
        <f>I1075*K1075</f>
        <v>4874.2981200000004</v>
      </c>
      <c r="O1075" s="243"/>
      <c r="P1075" s="244"/>
    </row>
    <row r="1076" spans="3:16" x14ac:dyDescent="0.25">
      <c r="C1076" s="200"/>
      <c r="D1076" s="139"/>
      <c r="E1076" s="139"/>
      <c r="F1076" s="139"/>
      <c r="G1076" s="12"/>
      <c r="H1076" s="12"/>
      <c r="I1076" s="214"/>
      <c r="J1076" s="214"/>
      <c r="K1076" s="245"/>
      <c r="L1076" s="245"/>
      <c r="M1076" s="245"/>
      <c r="N1076" s="246">
        <f>N1075</f>
        <v>4874.2981200000004</v>
      </c>
      <c r="O1076" s="247"/>
      <c r="P1076" s="248"/>
    </row>
    <row r="1077" spans="3:16" x14ac:dyDescent="0.25"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39"/>
      <c r="O1077" s="139"/>
      <c r="P1077" s="140"/>
    </row>
    <row r="1078" spans="3:16" x14ac:dyDescent="0.25">
      <c r="C1078" s="113" t="s">
        <v>19</v>
      </c>
      <c r="D1078" s="114"/>
      <c r="E1078" s="114"/>
      <c r="F1078" s="115"/>
      <c r="G1078" s="141" t="s">
        <v>14</v>
      </c>
      <c r="H1078" s="141"/>
      <c r="I1078" s="141" t="s">
        <v>15</v>
      </c>
      <c r="J1078" s="141"/>
      <c r="K1078" s="113" t="s">
        <v>16</v>
      </c>
      <c r="L1078" s="114"/>
      <c r="M1078" s="115"/>
      <c r="N1078" s="113" t="s">
        <v>17</v>
      </c>
      <c r="O1078" s="114"/>
      <c r="P1078" s="115"/>
    </row>
    <row r="1079" spans="3:16" x14ac:dyDescent="0.25">
      <c r="C1079" s="234" t="s">
        <v>88</v>
      </c>
      <c r="D1079" s="234"/>
      <c r="E1079" s="234"/>
      <c r="F1079" s="234"/>
      <c r="G1079" s="234" t="s">
        <v>89</v>
      </c>
      <c r="H1079" s="234"/>
      <c r="I1079" s="235">
        <f>0.09*65.61</f>
        <v>5.9048999999999996</v>
      </c>
      <c r="J1079" s="235"/>
      <c r="K1079" s="238">
        <v>8799.2999999999993</v>
      </c>
      <c r="L1079" s="238"/>
      <c r="M1079" s="238"/>
      <c r="N1079" s="47">
        <f t="shared" ref="N1079:N1083" si="4">K1079*I1079</f>
        <v>51958.986569999994</v>
      </c>
      <c r="O1079" s="39"/>
      <c r="P1079" s="40"/>
    </row>
    <row r="1080" spans="3:16" x14ac:dyDescent="0.25">
      <c r="C1080" s="234" t="s">
        <v>90</v>
      </c>
      <c r="D1080" s="234"/>
      <c r="E1080" s="234"/>
      <c r="F1080" s="234"/>
      <c r="G1080" s="234" t="s">
        <v>54</v>
      </c>
      <c r="H1080" s="234"/>
      <c r="I1080" s="235">
        <f>0.26*65.61</f>
        <v>17.058600000000002</v>
      </c>
      <c r="J1080" s="235"/>
      <c r="K1080" s="239">
        <v>738.62</v>
      </c>
      <c r="L1080" s="239"/>
      <c r="M1080" s="239"/>
      <c r="N1080" s="48">
        <f>K1080*I1080</f>
        <v>12599.823132000001</v>
      </c>
      <c r="O1080" s="42"/>
      <c r="P1080" s="43"/>
    </row>
    <row r="1081" spans="3:16" x14ac:dyDescent="0.25">
      <c r="C1081" s="234" t="s">
        <v>91</v>
      </c>
      <c r="D1081" s="234"/>
      <c r="E1081" s="234"/>
      <c r="F1081" s="234"/>
      <c r="G1081" s="234" t="s">
        <v>46</v>
      </c>
      <c r="H1081" s="234"/>
      <c r="I1081" s="235">
        <f>0.04*65.61</f>
        <v>2.6244000000000001</v>
      </c>
      <c r="J1081" s="235"/>
      <c r="K1081" s="239">
        <v>1094.25</v>
      </c>
      <c r="L1081" s="239"/>
      <c r="M1081" s="239"/>
      <c r="N1081" s="48">
        <f>K1081*I1081</f>
        <v>2871.7496999999998</v>
      </c>
      <c r="O1081" s="42"/>
      <c r="P1081" s="43"/>
    </row>
    <row r="1082" spans="3:16" x14ac:dyDescent="0.25">
      <c r="C1082" s="234" t="s">
        <v>92</v>
      </c>
      <c r="D1082" s="234"/>
      <c r="E1082" s="234"/>
      <c r="F1082" s="234"/>
      <c r="G1082" s="234" t="s">
        <v>93</v>
      </c>
      <c r="H1082" s="234"/>
      <c r="I1082" s="235">
        <f>0.05*65.61</f>
        <v>3.2805</v>
      </c>
      <c r="J1082" s="235"/>
      <c r="K1082" s="238">
        <v>40111.21</v>
      </c>
      <c r="L1082" s="238"/>
      <c r="M1082" s="238"/>
      <c r="N1082" s="48">
        <f>K1082*I1082</f>
        <v>131584.82440499999</v>
      </c>
      <c r="O1082" s="42"/>
      <c r="P1082" s="43"/>
    </row>
    <row r="1083" spans="3:16" x14ac:dyDescent="0.25">
      <c r="C1083" s="234" t="s">
        <v>94</v>
      </c>
      <c r="D1083" s="234"/>
      <c r="E1083" s="234"/>
      <c r="F1083" s="234"/>
      <c r="G1083" s="237" t="s">
        <v>89</v>
      </c>
      <c r="H1083" s="237"/>
      <c r="I1083" s="235">
        <f>0.01*65.61</f>
        <v>0.65610000000000002</v>
      </c>
      <c r="J1083" s="235"/>
      <c r="K1083" s="238">
        <v>17402.21</v>
      </c>
      <c r="L1083" s="238"/>
      <c r="M1083" s="238"/>
      <c r="N1083" s="48">
        <f t="shared" si="4"/>
        <v>11417.589980999999</v>
      </c>
      <c r="O1083" s="42"/>
      <c r="P1083" s="43"/>
    </row>
    <row r="1084" spans="3:16" x14ac:dyDescent="0.25">
      <c r="C1084" s="74"/>
      <c r="D1084" s="18"/>
      <c r="E1084" s="18"/>
      <c r="F1084" s="18"/>
      <c r="G1084" s="74"/>
      <c r="H1084" s="18"/>
      <c r="I1084" s="74"/>
      <c r="J1084" s="18"/>
      <c r="K1084" s="36"/>
      <c r="L1084" s="18"/>
      <c r="M1084" s="18"/>
      <c r="N1084" s="138">
        <f>N1079+N1080+N1081+N1082+N1083</f>
        <v>210432.973788</v>
      </c>
      <c r="O1084" s="138"/>
      <c r="P1084" s="138"/>
    </row>
    <row r="1085" spans="3:16" x14ac:dyDescent="0.25"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4"/>
    </row>
    <row r="1086" spans="3:16" x14ac:dyDescent="0.25">
      <c r="C1086" s="113" t="s">
        <v>21</v>
      </c>
      <c r="D1086" s="114"/>
      <c r="E1086" s="114"/>
      <c r="F1086" s="115"/>
      <c r="G1086" s="113" t="s">
        <v>14</v>
      </c>
      <c r="H1086" s="115"/>
      <c r="I1086" s="113" t="s">
        <v>15</v>
      </c>
      <c r="J1086" s="115"/>
      <c r="K1086" s="113" t="s">
        <v>16</v>
      </c>
      <c r="L1086" s="114"/>
      <c r="M1086" s="115"/>
      <c r="N1086" s="113" t="s">
        <v>17</v>
      </c>
      <c r="O1086" s="114"/>
      <c r="P1086" s="115"/>
    </row>
    <row r="1087" spans="3:16" x14ac:dyDescent="0.25">
      <c r="C1087" s="234" t="s">
        <v>32</v>
      </c>
      <c r="D1087" s="234"/>
      <c r="E1087" s="234"/>
      <c r="F1087" s="234"/>
      <c r="G1087" s="234" t="s">
        <v>30</v>
      </c>
      <c r="H1087" s="234"/>
      <c r="I1087" s="235">
        <f>0.3*65.61</f>
        <v>19.683</v>
      </c>
      <c r="J1087" s="235"/>
      <c r="K1087" s="236">
        <v>7595.09</v>
      </c>
      <c r="L1087" s="236"/>
      <c r="M1087" s="236"/>
      <c r="N1087" s="195">
        <f>K1087*I1087</f>
        <v>149494.15646999999</v>
      </c>
      <c r="O1087" s="196"/>
      <c r="P1087" s="197"/>
    </row>
    <row r="1088" spans="3:16" x14ac:dyDescent="0.25">
      <c r="C1088" s="135" t="s">
        <v>33</v>
      </c>
      <c r="D1088" s="135"/>
      <c r="E1088" s="135"/>
      <c r="F1088" s="135"/>
      <c r="G1088" s="135" t="s">
        <v>30</v>
      </c>
      <c r="H1088" s="135"/>
      <c r="I1088" s="235">
        <f>0.3*65.61</f>
        <v>19.683</v>
      </c>
      <c r="J1088" s="235"/>
      <c r="K1088" s="236">
        <v>13041.42</v>
      </c>
      <c r="L1088" s="236"/>
      <c r="M1088" s="236"/>
      <c r="N1088" s="211">
        <f>K1088*I1088</f>
        <v>256694.26986</v>
      </c>
      <c r="O1088" s="211"/>
      <c r="P1088" s="211"/>
    </row>
    <row r="1089" spans="3:16" x14ac:dyDescent="0.25">
      <c r="C1089" s="58"/>
      <c r="D1089" s="58"/>
      <c r="E1089" s="58"/>
      <c r="F1089" s="58"/>
      <c r="G1089" s="12"/>
      <c r="H1089" s="12"/>
      <c r="I1089" s="74"/>
      <c r="J1089" s="12"/>
      <c r="K1089" s="29"/>
      <c r="L1089" s="12"/>
      <c r="M1089" s="12"/>
      <c r="N1089" s="231">
        <f>SUM(N1087:P1088)</f>
        <v>406188.42632999999</v>
      </c>
      <c r="O1089" s="232"/>
      <c r="P1089" s="233"/>
    </row>
    <row r="1090" spans="3:16" x14ac:dyDescent="0.25">
      <c r="C1090" s="12"/>
      <c r="D1090" s="12"/>
      <c r="E1090" s="12"/>
      <c r="F1090" s="12"/>
      <c r="G1090" s="12"/>
      <c r="H1090" s="12"/>
      <c r="I1090" s="12"/>
      <c r="J1090" s="12"/>
      <c r="K1090" s="17"/>
      <c r="L1090" s="12"/>
      <c r="M1090" s="12"/>
      <c r="N1090" s="80"/>
      <c r="O1090" s="59"/>
      <c r="P1090" s="81"/>
    </row>
    <row r="1091" spans="3:16" x14ac:dyDescent="0.25">
      <c r="C1091" s="113" t="s">
        <v>26</v>
      </c>
      <c r="D1091" s="114"/>
      <c r="E1091" s="114"/>
      <c r="F1091" s="115"/>
      <c r="G1091" s="113" t="s">
        <v>14</v>
      </c>
      <c r="H1091" s="115"/>
      <c r="I1091" s="113" t="s">
        <v>15</v>
      </c>
      <c r="J1091" s="115"/>
      <c r="K1091" s="113" t="s">
        <v>16</v>
      </c>
      <c r="L1091" s="114"/>
      <c r="M1091" s="115"/>
      <c r="N1091" s="113" t="s">
        <v>17</v>
      </c>
      <c r="O1091" s="114"/>
      <c r="P1091" s="115"/>
    </row>
    <row r="1092" spans="3:16" x14ac:dyDescent="0.25">
      <c r="C1092" s="12"/>
      <c r="D1092" s="12"/>
      <c r="E1092" s="12"/>
      <c r="F1092" s="12"/>
      <c r="G1092" s="12"/>
      <c r="H1092" s="12"/>
      <c r="I1092" s="12"/>
      <c r="J1092" s="12"/>
      <c r="K1092" s="17"/>
      <c r="L1092" s="12"/>
      <c r="M1092" s="12"/>
      <c r="N1092" s="80"/>
      <c r="O1092" s="59"/>
      <c r="P1092" s="81"/>
    </row>
    <row r="1093" spans="3:16" x14ac:dyDescent="0.25"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59"/>
      <c r="O1093" s="58"/>
      <c r="P1093" s="67"/>
    </row>
    <row r="1094" spans="3:16" x14ac:dyDescent="0.25">
      <c r="C1094" s="12"/>
      <c r="D1094" s="12"/>
      <c r="E1094" s="12"/>
      <c r="F1094" s="12"/>
      <c r="G1094" s="12"/>
      <c r="H1094" s="12"/>
      <c r="I1094" s="12"/>
      <c r="J1094" s="12"/>
      <c r="K1094" s="116" t="s">
        <v>22</v>
      </c>
      <c r="L1094" s="117"/>
      <c r="M1094" s="118"/>
      <c r="N1094" s="228">
        <f>N1076+N1084+N1089</f>
        <v>621495.69823800004</v>
      </c>
      <c r="O1094" s="229"/>
      <c r="P1094" s="230"/>
    </row>
    <row r="1095" spans="3:16" x14ac:dyDescent="0.25"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4"/>
    </row>
    <row r="1096" spans="3:16" ht="19.5" thickBot="1" x14ac:dyDescent="0.35">
      <c r="C1096" s="194" t="s">
        <v>248</v>
      </c>
      <c r="D1096" s="194"/>
      <c r="E1096" s="194"/>
      <c r="F1096" s="194"/>
      <c r="G1096" s="194"/>
      <c r="H1096" s="194"/>
      <c r="I1096" s="194"/>
      <c r="J1096" s="194"/>
      <c r="K1096" s="194"/>
      <c r="L1096" s="194"/>
      <c r="M1096" s="194"/>
      <c r="N1096" s="194"/>
      <c r="O1096" s="194"/>
      <c r="P1096" s="194"/>
    </row>
    <row r="1097" spans="3:16" ht="17.25" x14ac:dyDescent="0.25">
      <c r="C1097" s="346"/>
      <c r="D1097" s="171" t="s">
        <v>0</v>
      </c>
      <c r="E1097" s="172"/>
      <c r="F1097" s="172"/>
      <c r="G1097" s="172"/>
      <c r="H1097" s="172"/>
      <c r="I1097" s="172"/>
      <c r="J1097" s="172"/>
      <c r="K1097" s="172"/>
      <c r="L1097" s="172"/>
      <c r="M1097" s="172"/>
      <c r="N1097" s="172"/>
      <c r="O1097" s="172"/>
      <c r="P1097" s="173"/>
    </row>
    <row r="1098" spans="3:16" ht="17.25" x14ac:dyDescent="0.25">
      <c r="C1098" s="347"/>
      <c r="D1098" s="174" t="s">
        <v>1</v>
      </c>
      <c r="E1098" s="175"/>
      <c r="F1098" s="175"/>
      <c r="G1098" s="175"/>
      <c r="H1098" s="175"/>
      <c r="I1098" s="175"/>
      <c r="J1098" s="175"/>
      <c r="K1098" s="175"/>
      <c r="L1098" s="175"/>
      <c r="M1098" s="175"/>
      <c r="N1098" s="175"/>
      <c r="O1098" s="175"/>
      <c r="P1098" s="176"/>
    </row>
    <row r="1099" spans="3:16" ht="17.25" x14ac:dyDescent="0.25">
      <c r="C1099" s="347"/>
      <c r="D1099" s="177" t="s">
        <v>2</v>
      </c>
      <c r="E1099" s="178"/>
      <c r="F1099" s="178"/>
      <c r="G1099" s="178"/>
      <c r="H1099" s="178"/>
      <c r="I1099" s="178"/>
      <c r="J1099" s="178"/>
      <c r="K1099" s="178"/>
      <c r="L1099" s="178"/>
      <c r="M1099" s="178"/>
      <c r="N1099" s="178"/>
      <c r="O1099" s="178"/>
      <c r="P1099" s="179"/>
    </row>
    <row r="1100" spans="3:16" ht="17.25" x14ac:dyDescent="0.25">
      <c r="C1100" s="348"/>
      <c r="D1100" s="180" t="s">
        <v>3</v>
      </c>
      <c r="E1100" s="181"/>
      <c r="F1100" s="181"/>
      <c r="G1100" s="181"/>
      <c r="H1100" s="181"/>
      <c r="I1100" s="181"/>
      <c r="J1100" s="181"/>
      <c r="K1100" s="181"/>
      <c r="L1100" s="181"/>
      <c r="M1100" s="181"/>
      <c r="N1100" s="181"/>
      <c r="O1100" s="181"/>
      <c r="P1100" s="182"/>
    </row>
    <row r="1101" spans="3:16" ht="17.25" x14ac:dyDescent="0.3">
      <c r="C1101" s="146"/>
      <c r="D1101" s="147"/>
      <c r="E1101" s="147"/>
      <c r="F1101" s="147"/>
      <c r="G1101" s="147"/>
      <c r="H1101" s="147"/>
      <c r="I1101" s="147"/>
      <c r="J1101" s="147"/>
      <c r="K1101" s="147"/>
      <c r="L1101" s="147"/>
      <c r="M1101" s="147"/>
      <c r="N1101" s="147"/>
      <c r="O1101" s="147"/>
      <c r="P1101" s="148"/>
    </row>
    <row r="1102" spans="3:16" ht="17.25" x14ac:dyDescent="0.25">
      <c r="C1102" s="61" t="s">
        <v>4</v>
      </c>
      <c r="D1102" s="149" t="s">
        <v>23</v>
      </c>
      <c r="E1102" s="150"/>
      <c r="F1102" s="150"/>
      <c r="G1102" s="150"/>
      <c r="H1102" s="150"/>
      <c r="I1102" s="150"/>
      <c r="J1102" s="150"/>
      <c r="K1102" s="150"/>
      <c r="L1102" s="150"/>
      <c r="M1102" s="150"/>
      <c r="N1102" s="150"/>
      <c r="O1102" s="150"/>
      <c r="P1102" s="151"/>
    </row>
    <row r="1103" spans="3:16" ht="17.25" x14ac:dyDescent="0.3">
      <c r="C1103" s="105" t="s">
        <v>5</v>
      </c>
      <c r="D1103" s="152" t="s">
        <v>24</v>
      </c>
      <c r="E1103" s="153"/>
      <c r="F1103" s="153"/>
      <c r="G1103" s="153"/>
      <c r="H1103" s="153"/>
      <c r="I1103" s="154"/>
      <c r="J1103" s="155" t="s">
        <v>6</v>
      </c>
      <c r="K1103" s="156"/>
      <c r="L1103" s="157" t="s">
        <v>7</v>
      </c>
      <c r="M1103" s="158"/>
      <c r="N1103" s="158"/>
      <c r="O1103" s="158"/>
      <c r="P1103" s="159"/>
    </row>
    <row r="1104" spans="3:16" ht="17.25" x14ac:dyDescent="0.25">
      <c r="C1104" s="60" t="s">
        <v>8</v>
      </c>
      <c r="D1104" s="218" t="s">
        <v>7</v>
      </c>
      <c r="E1104" s="218"/>
      <c r="F1104" s="218"/>
      <c r="G1104" s="218"/>
      <c r="H1104" s="218"/>
      <c r="I1104" s="218"/>
      <c r="J1104" s="219" t="s">
        <v>9</v>
      </c>
      <c r="K1104" s="219"/>
      <c r="L1104" s="220" t="s">
        <v>7</v>
      </c>
      <c r="M1104" s="220"/>
      <c r="N1104" s="220"/>
      <c r="O1104" s="220"/>
      <c r="P1104" s="220"/>
    </row>
    <row r="1105" spans="3:16" ht="17.25" x14ac:dyDescent="0.3">
      <c r="C1105" s="106" t="s">
        <v>10</v>
      </c>
      <c r="D1105" s="216" t="s">
        <v>145</v>
      </c>
      <c r="E1105" s="216"/>
      <c r="F1105" s="216"/>
      <c r="G1105" s="216"/>
      <c r="H1105" s="216"/>
      <c r="I1105" s="216"/>
      <c r="J1105" s="216"/>
      <c r="K1105" s="216"/>
      <c r="L1105" s="216"/>
      <c r="M1105" s="216"/>
      <c r="N1105" s="216"/>
      <c r="O1105" s="8" t="s">
        <v>11</v>
      </c>
      <c r="P1105" s="70" t="s">
        <v>12</v>
      </c>
    </row>
    <row r="1106" spans="3:16" ht="17.25" x14ac:dyDescent="0.3">
      <c r="C1106" s="217"/>
      <c r="D1106" s="217"/>
      <c r="E1106" s="217"/>
      <c r="F1106" s="217"/>
      <c r="G1106" s="217"/>
      <c r="H1106" s="217"/>
      <c r="I1106" s="217"/>
      <c r="J1106" s="217"/>
      <c r="K1106" s="217"/>
      <c r="L1106" s="217"/>
      <c r="M1106" s="217"/>
      <c r="N1106" s="217"/>
      <c r="O1106" s="217"/>
      <c r="P1106" s="217"/>
    </row>
    <row r="1107" spans="3:16" x14ac:dyDescent="0.25">
      <c r="C1107" s="141" t="s">
        <v>13</v>
      </c>
      <c r="D1107" s="141"/>
      <c r="E1107" s="141"/>
      <c r="F1107" s="141"/>
      <c r="G1107" s="141" t="s">
        <v>14</v>
      </c>
      <c r="H1107" s="141"/>
      <c r="I1107" s="141" t="s">
        <v>15</v>
      </c>
      <c r="J1107" s="141"/>
      <c r="K1107" s="141" t="s">
        <v>16</v>
      </c>
      <c r="L1107" s="141"/>
      <c r="M1107" s="141"/>
      <c r="N1107" s="141" t="s">
        <v>17</v>
      </c>
      <c r="O1107" s="141"/>
      <c r="P1107" s="141"/>
    </row>
    <row r="1108" spans="3:16" x14ac:dyDescent="0.25">
      <c r="C1108" s="188" t="s">
        <v>65</v>
      </c>
      <c r="D1108" s="189"/>
      <c r="E1108" s="189"/>
      <c r="F1108" s="190"/>
      <c r="G1108" s="186" t="s">
        <v>18</v>
      </c>
      <c r="H1108" s="187"/>
      <c r="I1108" s="186">
        <f>0.06*22.53</f>
        <v>1.3518000000000001</v>
      </c>
      <c r="J1108" s="187"/>
      <c r="K1108" s="191">
        <v>61910</v>
      </c>
      <c r="L1108" s="192"/>
      <c r="M1108" s="193"/>
      <c r="N1108" s="110">
        <f>K1108*I1108</f>
        <v>83689.938000000009</v>
      </c>
      <c r="O1108" s="212"/>
      <c r="P1108" s="213"/>
    </row>
    <row r="1109" spans="3:16" x14ac:dyDescent="0.25"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214"/>
      <c r="O1109" s="214"/>
      <c r="P1109" s="215"/>
    </row>
    <row r="1110" spans="3:16" x14ac:dyDescent="0.25"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4"/>
    </row>
    <row r="1111" spans="3:16" x14ac:dyDescent="0.25">
      <c r="C1111" s="113" t="s">
        <v>19</v>
      </c>
      <c r="D1111" s="114"/>
      <c r="E1111" s="114"/>
      <c r="F1111" s="115"/>
      <c r="G1111" s="113" t="s">
        <v>14</v>
      </c>
      <c r="H1111" s="115"/>
      <c r="I1111" s="113" t="s">
        <v>15</v>
      </c>
      <c r="J1111" s="115"/>
      <c r="K1111" s="113" t="s">
        <v>16</v>
      </c>
      <c r="L1111" s="114"/>
      <c r="M1111" s="115"/>
      <c r="N1111" s="113" t="s">
        <v>17</v>
      </c>
      <c r="O1111" s="114"/>
      <c r="P1111" s="115"/>
    </row>
    <row r="1112" spans="3:16" x14ac:dyDescent="0.25">
      <c r="C1112" s="142" t="s">
        <v>146</v>
      </c>
      <c r="D1112" s="142"/>
      <c r="E1112" s="142"/>
      <c r="F1112" s="142"/>
      <c r="G1112" s="135" t="s">
        <v>46</v>
      </c>
      <c r="H1112" s="135"/>
      <c r="I1112" s="135">
        <f>1*22.53</f>
        <v>22.53</v>
      </c>
      <c r="J1112" s="135"/>
      <c r="K1112" s="136">
        <v>16968.27</v>
      </c>
      <c r="L1112" s="136"/>
      <c r="M1112" s="136"/>
      <c r="N1112" s="211">
        <f>K1112*I1112</f>
        <v>382295.12310000003</v>
      </c>
      <c r="O1112" s="211"/>
      <c r="P1112" s="211"/>
    </row>
    <row r="1113" spans="3:16" x14ac:dyDescent="0.25">
      <c r="C1113" s="142" t="s">
        <v>147</v>
      </c>
      <c r="D1113" s="142"/>
      <c r="E1113" s="142"/>
      <c r="F1113" s="142"/>
      <c r="G1113" s="135" t="s">
        <v>46</v>
      </c>
      <c r="H1113" s="135"/>
      <c r="I1113" s="135">
        <f>1.1*22.53</f>
        <v>24.783000000000005</v>
      </c>
      <c r="J1113" s="135"/>
      <c r="K1113" s="136">
        <v>40726.720000000001</v>
      </c>
      <c r="L1113" s="136"/>
      <c r="M1113" s="136"/>
      <c r="N1113" s="211">
        <f>I1113*K1113</f>
        <v>1009330.3017600002</v>
      </c>
      <c r="O1113" s="211"/>
      <c r="P1113" s="211"/>
    </row>
    <row r="1114" spans="3:16" x14ac:dyDescent="0.25">
      <c r="C1114" s="135" t="s">
        <v>148</v>
      </c>
      <c r="D1114" s="135"/>
      <c r="E1114" s="135"/>
      <c r="F1114" s="135"/>
      <c r="G1114" s="135" t="s">
        <v>54</v>
      </c>
      <c r="H1114" s="135"/>
      <c r="I1114" s="135">
        <f>0.13*22.53</f>
        <v>2.9289000000000001</v>
      </c>
      <c r="J1114" s="135"/>
      <c r="K1114" s="136">
        <v>10230.41</v>
      </c>
      <c r="L1114" s="136"/>
      <c r="M1114" s="136"/>
      <c r="N1114" s="137">
        <f>SUM(N1112:P1113)</f>
        <v>1391625.4248600001</v>
      </c>
      <c r="O1114" s="137"/>
      <c r="P1114" s="137"/>
    </row>
    <row r="1115" spans="3:16" x14ac:dyDescent="0.25">
      <c r="C1115" s="135" t="s">
        <v>149</v>
      </c>
      <c r="D1115" s="135"/>
      <c r="E1115" s="135"/>
      <c r="F1115" s="135"/>
      <c r="G1115" s="135" t="s">
        <v>59</v>
      </c>
      <c r="H1115" s="135"/>
      <c r="I1115" s="135">
        <f>0.25*22.53</f>
        <v>5.6325000000000003</v>
      </c>
      <c r="J1115" s="135"/>
      <c r="K1115" s="136">
        <v>3076.53</v>
      </c>
      <c r="L1115" s="136"/>
      <c r="M1115" s="136"/>
      <c r="N1115" s="137">
        <f>K1115*I1115</f>
        <v>17328.555225000004</v>
      </c>
      <c r="O1115" s="137"/>
      <c r="P1115" s="137"/>
    </row>
    <row r="1116" spans="3:16" x14ac:dyDescent="0.25">
      <c r="C1116" s="135" t="s">
        <v>150</v>
      </c>
      <c r="D1116" s="135"/>
      <c r="E1116" s="135"/>
      <c r="F1116" s="135"/>
      <c r="G1116" s="135" t="s">
        <v>46</v>
      </c>
      <c r="H1116" s="135"/>
      <c r="I1116" s="135">
        <f>2*22.53</f>
        <v>45.06</v>
      </c>
      <c r="J1116" s="135"/>
      <c r="K1116" s="136">
        <v>69.25</v>
      </c>
      <c r="L1116" s="136"/>
      <c r="M1116" s="136"/>
      <c r="N1116" s="137">
        <f>K1116*I1116</f>
        <v>3120.4050000000002</v>
      </c>
      <c r="O1116" s="137"/>
      <c r="P1116" s="137"/>
    </row>
    <row r="1117" spans="3:16" x14ac:dyDescent="0.25">
      <c r="C1117" s="58"/>
      <c r="D1117" s="58"/>
      <c r="E1117" s="58"/>
      <c r="F1117" s="58"/>
      <c r="G1117" s="58"/>
      <c r="H1117" s="58"/>
      <c r="I1117" s="58"/>
      <c r="J1117" s="58"/>
      <c r="K1117" s="89"/>
      <c r="L1117" s="89"/>
      <c r="M1117" s="89"/>
      <c r="N1117" s="138">
        <f>SUM(N1112:P1116)</f>
        <v>2803699.8099449999</v>
      </c>
      <c r="O1117" s="138"/>
      <c r="P1117" s="138"/>
    </row>
    <row r="1118" spans="3:16" x14ac:dyDescent="0.25"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4"/>
    </row>
    <row r="1119" spans="3:16" x14ac:dyDescent="0.25">
      <c r="C1119" s="113" t="s">
        <v>21</v>
      </c>
      <c r="D1119" s="114"/>
      <c r="E1119" s="114"/>
      <c r="F1119" s="115"/>
      <c r="G1119" s="113" t="s">
        <v>14</v>
      </c>
      <c r="H1119" s="115"/>
      <c r="I1119" s="113" t="s">
        <v>15</v>
      </c>
      <c r="J1119" s="115"/>
      <c r="K1119" s="113" t="s">
        <v>16</v>
      </c>
      <c r="L1119" s="114"/>
      <c r="M1119" s="115"/>
      <c r="N1119" s="113" t="s">
        <v>17</v>
      </c>
      <c r="O1119" s="114"/>
      <c r="P1119" s="115"/>
    </row>
    <row r="1120" spans="3:16" x14ac:dyDescent="0.25">
      <c r="C1120" s="126" t="s">
        <v>153</v>
      </c>
      <c r="D1120" s="127"/>
      <c r="E1120" s="127"/>
      <c r="F1120" s="128"/>
      <c r="G1120" s="126" t="s">
        <v>41</v>
      </c>
      <c r="H1120" s="128"/>
      <c r="I1120" s="126">
        <f>2.5*22.53</f>
        <v>56.325000000000003</v>
      </c>
      <c r="J1120" s="128"/>
      <c r="K1120" s="221">
        <v>9114.35</v>
      </c>
      <c r="L1120" s="222"/>
      <c r="M1120" s="223"/>
      <c r="N1120" s="224">
        <f>K1120*I1120</f>
        <v>513365.76375000004</v>
      </c>
      <c r="O1120" s="225"/>
      <c r="P1120" s="226"/>
    </row>
    <row r="1121" spans="3:16" x14ac:dyDescent="0.25">
      <c r="C1121" s="142" t="s">
        <v>154</v>
      </c>
      <c r="D1121" s="142"/>
      <c r="E1121" s="142"/>
      <c r="F1121" s="142"/>
      <c r="G1121" s="135" t="s">
        <v>41</v>
      </c>
      <c r="H1121" s="135"/>
      <c r="I1121" s="126">
        <f>2.5*22.53</f>
        <v>56.325000000000003</v>
      </c>
      <c r="J1121" s="128"/>
      <c r="K1121" s="210">
        <v>15649.46</v>
      </c>
      <c r="L1121" s="210"/>
      <c r="M1121" s="210"/>
      <c r="N1121" s="211">
        <f>K1121*I1121</f>
        <v>881455.8345</v>
      </c>
      <c r="O1121" s="211"/>
      <c r="P1121" s="211"/>
    </row>
    <row r="1122" spans="3:16" x14ac:dyDescent="0.25">
      <c r="C1122" s="186"/>
      <c r="D1122" s="198"/>
      <c r="E1122" s="198"/>
      <c r="F1122" s="198"/>
      <c r="G1122" s="198"/>
      <c r="H1122" s="198"/>
      <c r="I1122" s="198"/>
      <c r="J1122" s="198"/>
      <c r="K1122" s="198"/>
      <c r="L1122" s="198"/>
      <c r="M1122" s="187"/>
      <c r="N1122" s="138">
        <f>N1121+N1120</f>
        <v>1394821.59825</v>
      </c>
      <c r="O1122" s="138"/>
      <c r="P1122" s="138"/>
    </row>
    <row r="1123" spans="3:16" x14ac:dyDescent="0.25"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90"/>
      <c r="O1123" s="91"/>
      <c r="P1123" s="92"/>
    </row>
    <row r="1124" spans="3:16" x14ac:dyDescent="0.25">
      <c r="C1124" s="12"/>
      <c r="D1124" s="12"/>
      <c r="E1124" s="12"/>
      <c r="F1124" s="12"/>
      <c r="G1124" s="12"/>
      <c r="H1124" s="12"/>
      <c r="I1124" s="12"/>
      <c r="J1124" s="12"/>
      <c r="K1124" s="113" t="s">
        <v>22</v>
      </c>
      <c r="L1124" s="114"/>
      <c r="M1124" s="115"/>
      <c r="N1124" s="110">
        <f>N1122+N1117+N1108</f>
        <v>4282211.3461950002</v>
      </c>
      <c r="O1124" s="111"/>
      <c r="P1124" s="112"/>
    </row>
    <row r="1125" spans="3:16" ht="15.75" thickBot="1" x14ac:dyDescent="0.3"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4"/>
    </row>
    <row r="1126" spans="3:16" ht="17.25" x14ac:dyDescent="0.25">
      <c r="C1126" s="346"/>
      <c r="D1126" s="171" t="s">
        <v>0</v>
      </c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3"/>
    </row>
    <row r="1127" spans="3:16" ht="17.25" x14ac:dyDescent="0.25">
      <c r="C1127" s="347"/>
      <c r="D1127" s="174" t="s">
        <v>1</v>
      </c>
      <c r="E1127" s="175"/>
      <c r="F1127" s="175"/>
      <c r="G1127" s="175"/>
      <c r="H1127" s="175"/>
      <c r="I1127" s="175"/>
      <c r="J1127" s="175"/>
      <c r="K1127" s="175"/>
      <c r="L1127" s="175"/>
      <c r="M1127" s="175"/>
      <c r="N1127" s="175"/>
      <c r="O1127" s="175"/>
      <c r="P1127" s="176"/>
    </row>
    <row r="1128" spans="3:16" ht="17.25" x14ac:dyDescent="0.25">
      <c r="C1128" s="347"/>
      <c r="D1128" s="177" t="s">
        <v>2</v>
      </c>
      <c r="E1128" s="178"/>
      <c r="F1128" s="178"/>
      <c r="G1128" s="178"/>
      <c r="H1128" s="178"/>
      <c r="I1128" s="178"/>
      <c r="J1128" s="178"/>
      <c r="K1128" s="178"/>
      <c r="L1128" s="178"/>
      <c r="M1128" s="178"/>
      <c r="N1128" s="178"/>
      <c r="O1128" s="178"/>
      <c r="P1128" s="179"/>
    </row>
    <row r="1129" spans="3:16" ht="17.25" x14ac:dyDescent="0.25">
      <c r="C1129" s="348"/>
      <c r="D1129" s="180" t="s">
        <v>3</v>
      </c>
      <c r="E1129" s="181"/>
      <c r="F1129" s="181"/>
      <c r="G1129" s="181"/>
      <c r="H1129" s="181"/>
      <c r="I1129" s="181"/>
      <c r="J1129" s="181"/>
      <c r="K1129" s="181"/>
      <c r="L1129" s="181"/>
      <c r="M1129" s="181"/>
      <c r="N1129" s="181"/>
      <c r="O1129" s="181"/>
      <c r="P1129" s="182"/>
    </row>
    <row r="1130" spans="3:16" ht="17.25" x14ac:dyDescent="0.3">
      <c r="C1130" s="146"/>
      <c r="D1130" s="147"/>
      <c r="E1130" s="147"/>
      <c r="F1130" s="147"/>
      <c r="G1130" s="147"/>
      <c r="H1130" s="147"/>
      <c r="I1130" s="147"/>
      <c r="J1130" s="147"/>
      <c r="K1130" s="147"/>
      <c r="L1130" s="147"/>
      <c r="M1130" s="147"/>
      <c r="N1130" s="147"/>
      <c r="O1130" s="147"/>
      <c r="P1130" s="148"/>
    </row>
    <row r="1131" spans="3:16" ht="17.25" x14ac:dyDescent="0.25">
      <c r="C1131" s="61" t="s">
        <v>4</v>
      </c>
      <c r="D1131" s="149" t="s">
        <v>23</v>
      </c>
      <c r="E1131" s="150"/>
      <c r="F1131" s="150"/>
      <c r="G1131" s="150"/>
      <c r="H1131" s="150"/>
      <c r="I1131" s="150"/>
      <c r="J1131" s="150"/>
      <c r="K1131" s="150"/>
      <c r="L1131" s="150"/>
      <c r="M1131" s="150"/>
      <c r="N1131" s="150"/>
      <c r="O1131" s="150"/>
      <c r="P1131" s="151"/>
    </row>
    <row r="1132" spans="3:16" ht="17.25" x14ac:dyDescent="0.3">
      <c r="C1132" s="105" t="s">
        <v>5</v>
      </c>
      <c r="D1132" s="152" t="s">
        <v>24</v>
      </c>
      <c r="E1132" s="153"/>
      <c r="F1132" s="153"/>
      <c r="G1132" s="153"/>
      <c r="H1132" s="153"/>
      <c r="I1132" s="154"/>
      <c r="J1132" s="155" t="s">
        <v>6</v>
      </c>
      <c r="K1132" s="156"/>
      <c r="L1132" s="157" t="s">
        <v>7</v>
      </c>
      <c r="M1132" s="158"/>
      <c r="N1132" s="158"/>
      <c r="O1132" s="158"/>
      <c r="P1132" s="159"/>
    </row>
    <row r="1133" spans="3:16" ht="17.25" x14ac:dyDescent="0.25">
      <c r="C1133" s="60" t="s">
        <v>8</v>
      </c>
      <c r="D1133" s="218" t="s">
        <v>7</v>
      </c>
      <c r="E1133" s="218"/>
      <c r="F1133" s="218"/>
      <c r="G1133" s="218"/>
      <c r="H1133" s="218"/>
      <c r="I1133" s="218"/>
      <c r="J1133" s="219" t="s">
        <v>9</v>
      </c>
      <c r="K1133" s="219"/>
      <c r="L1133" s="220" t="s">
        <v>7</v>
      </c>
      <c r="M1133" s="220"/>
      <c r="N1133" s="220"/>
      <c r="O1133" s="220"/>
      <c r="P1133" s="220"/>
    </row>
    <row r="1134" spans="3:16" ht="17.25" x14ac:dyDescent="0.3">
      <c r="C1134" s="106" t="s">
        <v>10</v>
      </c>
      <c r="D1134" s="227" t="s">
        <v>151</v>
      </c>
      <c r="E1134" s="227"/>
      <c r="F1134" s="227"/>
      <c r="G1134" s="227"/>
      <c r="H1134" s="227"/>
      <c r="I1134" s="227"/>
      <c r="J1134" s="227"/>
      <c r="K1134" s="227"/>
      <c r="L1134" s="227"/>
      <c r="M1134" s="227"/>
      <c r="N1134" s="227"/>
      <c r="O1134" s="8" t="s">
        <v>11</v>
      </c>
      <c r="P1134" s="70" t="s">
        <v>46</v>
      </c>
    </row>
    <row r="1135" spans="3:16" ht="17.25" x14ac:dyDescent="0.3">
      <c r="C1135" s="217"/>
      <c r="D1135" s="217"/>
      <c r="E1135" s="217"/>
      <c r="F1135" s="217"/>
      <c r="G1135" s="217"/>
      <c r="H1135" s="217"/>
      <c r="I1135" s="217"/>
      <c r="J1135" s="217"/>
      <c r="K1135" s="217"/>
      <c r="L1135" s="217"/>
      <c r="M1135" s="217"/>
      <c r="N1135" s="217"/>
      <c r="O1135" s="217"/>
      <c r="P1135" s="217"/>
    </row>
    <row r="1136" spans="3:16" x14ac:dyDescent="0.25">
      <c r="C1136" s="141" t="s">
        <v>13</v>
      </c>
      <c r="D1136" s="141"/>
      <c r="E1136" s="141"/>
      <c r="F1136" s="141"/>
      <c r="G1136" s="141" t="s">
        <v>14</v>
      </c>
      <c r="H1136" s="141"/>
      <c r="I1136" s="141" t="s">
        <v>15</v>
      </c>
      <c r="J1136" s="141"/>
      <c r="K1136" s="141" t="s">
        <v>16</v>
      </c>
      <c r="L1136" s="141"/>
      <c r="M1136" s="141"/>
      <c r="N1136" s="141" t="s">
        <v>17</v>
      </c>
      <c r="O1136" s="141"/>
      <c r="P1136" s="141"/>
    </row>
    <row r="1137" spans="3:16" x14ac:dyDescent="0.25">
      <c r="C1137" s="188" t="s">
        <v>65</v>
      </c>
      <c r="D1137" s="189"/>
      <c r="E1137" s="189"/>
      <c r="F1137" s="190"/>
      <c r="G1137" s="186" t="s">
        <v>18</v>
      </c>
      <c r="H1137" s="187"/>
      <c r="I1137" s="186">
        <f>0.1*4</f>
        <v>0.4</v>
      </c>
      <c r="J1137" s="187"/>
      <c r="K1137" s="191">
        <v>99055</v>
      </c>
      <c r="L1137" s="192"/>
      <c r="M1137" s="193"/>
      <c r="N1137" s="110">
        <f>K1137*I1137</f>
        <v>39622</v>
      </c>
      <c r="O1137" s="212"/>
      <c r="P1137" s="213"/>
    </row>
    <row r="1138" spans="3:16" x14ac:dyDescent="0.25"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214"/>
      <c r="O1138" s="214"/>
      <c r="P1138" s="215"/>
    </row>
    <row r="1139" spans="3:16" x14ac:dyDescent="0.25"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4"/>
    </row>
    <row r="1140" spans="3:16" x14ac:dyDescent="0.25">
      <c r="C1140" s="113" t="s">
        <v>19</v>
      </c>
      <c r="D1140" s="114"/>
      <c r="E1140" s="114"/>
      <c r="F1140" s="115"/>
      <c r="G1140" s="113" t="s">
        <v>14</v>
      </c>
      <c r="H1140" s="115"/>
      <c r="I1140" s="113" t="s">
        <v>15</v>
      </c>
      <c r="J1140" s="115"/>
      <c r="K1140" s="113" t="s">
        <v>16</v>
      </c>
      <c r="L1140" s="114"/>
      <c r="M1140" s="115"/>
      <c r="N1140" s="113" t="s">
        <v>17</v>
      </c>
      <c r="O1140" s="114"/>
      <c r="P1140" s="115"/>
    </row>
    <row r="1141" spans="3:16" x14ac:dyDescent="0.25">
      <c r="C1141" s="142" t="s">
        <v>146</v>
      </c>
      <c r="D1141" s="142"/>
      <c r="E1141" s="142"/>
      <c r="F1141" s="142"/>
      <c r="G1141" s="135" t="s">
        <v>46</v>
      </c>
      <c r="H1141" s="135"/>
      <c r="I1141" s="135">
        <f>3*4</f>
        <v>12</v>
      </c>
      <c r="J1141" s="135"/>
      <c r="K1141" s="136">
        <v>1994.4</v>
      </c>
      <c r="L1141" s="136"/>
      <c r="M1141" s="136"/>
      <c r="N1141" s="211">
        <f>K1141*I1141</f>
        <v>23932.800000000003</v>
      </c>
      <c r="O1141" s="211"/>
      <c r="P1141" s="211"/>
    </row>
    <row r="1142" spans="3:16" x14ac:dyDescent="0.25">
      <c r="C1142" s="142" t="s">
        <v>147</v>
      </c>
      <c r="D1142" s="142"/>
      <c r="E1142" s="142"/>
      <c r="F1142" s="142"/>
      <c r="G1142" s="135" t="s">
        <v>46</v>
      </c>
      <c r="H1142" s="135"/>
      <c r="I1142" s="135">
        <f>4*4</f>
        <v>16</v>
      </c>
      <c r="J1142" s="135"/>
      <c r="K1142" s="136">
        <v>40726</v>
      </c>
      <c r="L1142" s="136"/>
      <c r="M1142" s="136"/>
      <c r="N1142" s="211">
        <f>I1142*K1142</f>
        <v>651616</v>
      </c>
      <c r="O1142" s="211"/>
      <c r="P1142" s="211"/>
    </row>
    <row r="1143" spans="3:16" x14ac:dyDescent="0.25">
      <c r="C1143" s="135" t="s">
        <v>148</v>
      </c>
      <c r="D1143" s="135"/>
      <c r="E1143" s="135"/>
      <c r="F1143" s="135"/>
      <c r="G1143" s="135" t="s">
        <v>54</v>
      </c>
      <c r="H1143" s="135"/>
      <c r="I1143" s="135">
        <f>0.5*4</f>
        <v>2</v>
      </c>
      <c r="J1143" s="135"/>
      <c r="K1143" s="136">
        <v>10230</v>
      </c>
      <c r="L1143" s="136"/>
      <c r="M1143" s="136"/>
      <c r="N1143" s="137">
        <f>SUM(N1141:P1142)</f>
        <v>675548.8</v>
      </c>
      <c r="O1143" s="137"/>
      <c r="P1143" s="137"/>
    </row>
    <row r="1144" spans="3:16" x14ac:dyDescent="0.25">
      <c r="C1144" s="135" t="s">
        <v>149</v>
      </c>
      <c r="D1144" s="135"/>
      <c r="E1144" s="135"/>
      <c r="F1144" s="135"/>
      <c r="G1144" s="135" t="s">
        <v>59</v>
      </c>
      <c r="H1144" s="135"/>
      <c r="I1144" s="135">
        <f>0.35*4</f>
        <v>1.4</v>
      </c>
      <c r="J1144" s="135"/>
      <c r="K1144" s="136">
        <v>3076.53</v>
      </c>
      <c r="L1144" s="136"/>
      <c r="M1144" s="136"/>
      <c r="N1144" s="137">
        <f>K1144*I1144</f>
        <v>4307.1419999999998</v>
      </c>
      <c r="O1144" s="137"/>
      <c r="P1144" s="137"/>
    </row>
    <row r="1145" spans="3:16" x14ac:dyDescent="0.25">
      <c r="C1145" s="135" t="s">
        <v>150</v>
      </c>
      <c r="D1145" s="135"/>
      <c r="E1145" s="135"/>
      <c r="F1145" s="135"/>
      <c r="G1145" s="135" t="s">
        <v>46</v>
      </c>
      <c r="H1145" s="135"/>
      <c r="I1145" s="135">
        <f>18*4</f>
        <v>72</v>
      </c>
      <c r="J1145" s="135"/>
      <c r="K1145" s="136">
        <v>69.25</v>
      </c>
      <c r="L1145" s="136"/>
      <c r="M1145" s="136"/>
      <c r="N1145" s="137">
        <f>K1145*I1145</f>
        <v>4986</v>
      </c>
      <c r="O1145" s="137"/>
      <c r="P1145" s="137"/>
    </row>
    <row r="1146" spans="3:16" x14ac:dyDescent="0.25">
      <c r="C1146" s="135" t="s">
        <v>152</v>
      </c>
      <c r="D1146" s="135"/>
      <c r="E1146" s="135"/>
      <c r="F1146" s="135"/>
      <c r="G1146" s="135" t="s">
        <v>46</v>
      </c>
      <c r="H1146" s="135"/>
      <c r="I1146" s="135">
        <f>0.7*4</f>
        <v>2.8</v>
      </c>
      <c r="J1146" s="135"/>
      <c r="K1146" s="136">
        <v>95833.56</v>
      </c>
      <c r="L1146" s="136"/>
      <c r="M1146" s="136"/>
      <c r="N1146" s="137">
        <f>K1146*I1146</f>
        <v>268333.96799999999</v>
      </c>
      <c r="O1146" s="137"/>
      <c r="P1146" s="137"/>
    </row>
    <row r="1147" spans="3:16" x14ac:dyDescent="0.25">
      <c r="C1147" s="58"/>
      <c r="D1147" s="58"/>
      <c r="E1147" s="58"/>
      <c r="F1147" s="58"/>
      <c r="G1147" s="58"/>
      <c r="H1147" s="58"/>
      <c r="I1147" s="58"/>
      <c r="J1147" s="58"/>
      <c r="K1147" s="89"/>
      <c r="L1147" s="89"/>
      <c r="M1147" s="89"/>
      <c r="N1147" s="138">
        <f>SUM(N1141:P1146)</f>
        <v>1628724.71</v>
      </c>
      <c r="O1147" s="138"/>
      <c r="P1147" s="138"/>
    </row>
    <row r="1148" spans="3:16" x14ac:dyDescent="0.25"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4"/>
    </row>
    <row r="1149" spans="3:16" x14ac:dyDescent="0.25">
      <c r="C1149" s="113" t="s">
        <v>21</v>
      </c>
      <c r="D1149" s="114"/>
      <c r="E1149" s="114"/>
      <c r="F1149" s="115"/>
      <c r="G1149" s="113" t="s">
        <v>14</v>
      </c>
      <c r="H1149" s="115"/>
      <c r="I1149" s="113" t="s">
        <v>15</v>
      </c>
      <c r="J1149" s="115"/>
      <c r="K1149" s="113" t="s">
        <v>16</v>
      </c>
      <c r="L1149" s="114"/>
      <c r="M1149" s="115"/>
      <c r="N1149" s="113" t="s">
        <v>17</v>
      </c>
      <c r="O1149" s="114"/>
      <c r="P1149" s="115"/>
    </row>
    <row r="1150" spans="3:16" x14ac:dyDescent="0.25">
      <c r="C1150" s="126" t="s">
        <v>153</v>
      </c>
      <c r="D1150" s="127"/>
      <c r="E1150" s="127"/>
      <c r="F1150" s="128"/>
      <c r="G1150" s="126" t="s">
        <v>41</v>
      </c>
      <c r="H1150" s="128"/>
      <c r="I1150" s="126">
        <f>4*4</f>
        <v>16</v>
      </c>
      <c r="J1150" s="128"/>
      <c r="K1150" s="221">
        <v>9114.35</v>
      </c>
      <c r="L1150" s="222"/>
      <c r="M1150" s="223"/>
      <c r="N1150" s="224">
        <f>K1150*I1150</f>
        <v>145829.6</v>
      </c>
      <c r="O1150" s="225"/>
      <c r="P1150" s="226"/>
    </row>
    <row r="1151" spans="3:16" x14ac:dyDescent="0.25">
      <c r="C1151" s="142" t="s">
        <v>154</v>
      </c>
      <c r="D1151" s="142"/>
      <c r="E1151" s="142"/>
      <c r="F1151" s="142"/>
      <c r="G1151" s="135" t="s">
        <v>41</v>
      </c>
      <c r="H1151" s="135"/>
      <c r="I1151" s="126">
        <f>4*4</f>
        <v>16</v>
      </c>
      <c r="J1151" s="128"/>
      <c r="K1151" s="210">
        <v>15649.46</v>
      </c>
      <c r="L1151" s="210"/>
      <c r="M1151" s="210"/>
      <c r="N1151" s="211">
        <f>K1151*I1151</f>
        <v>250391.36</v>
      </c>
      <c r="O1151" s="211"/>
      <c r="P1151" s="211"/>
    </row>
    <row r="1152" spans="3:16" x14ac:dyDescent="0.25">
      <c r="C1152" s="186"/>
      <c r="D1152" s="198"/>
      <c r="E1152" s="198"/>
      <c r="F1152" s="198"/>
      <c r="G1152" s="198"/>
      <c r="H1152" s="198"/>
      <c r="I1152" s="198"/>
      <c r="J1152" s="198"/>
      <c r="K1152" s="198"/>
      <c r="L1152" s="198"/>
      <c r="M1152" s="187"/>
      <c r="N1152" s="138">
        <f>N1151+N1150</f>
        <v>396220.95999999996</v>
      </c>
      <c r="O1152" s="138"/>
      <c r="P1152" s="138"/>
    </row>
    <row r="1153" spans="3:16" x14ac:dyDescent="0.25"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90"/>
      <c r="O1153" s="91"/>
      <c r="P1153" s="92"/>
    </row>
    <row r="1154" spans="3:16" x14ac:dyDescent="0.25">
      <c r="C1154" s="12"/>
      <c r="D1154" s="12"/>
      <c r="E1154" s="12"/>
      <c r="F1154" s="12"/>
      <c r="G1154" s="12"/>
      <c r="H1154" s="12"/>
      <c r="I1154" s="12"/>
      <c r="J1154" s="12"/>
      <c r="K1154" s="113" t="s">
        <v>22</v>
      </c>
      <c r="L1154" s="114"/>
      <c r="M1154" s="115"/>
      <c r="N1154" s="110">
        <f>N1152+N1147+N1137</f>
        <v>2064567.67</v>
      </c>
      <c r="O1154" s="111"/>
      <c r="P1154" s="112"/>
    </row>
    <row r="1155" spans="3:16" x14ac:dyDescent="0.25">
      <c r="C1155" s="12"/>
      <c r="D1155" s="12"/>
      <c r="E1155" s="12"/>
      <c r="F1155" s="12"/>
      <c r="G1155" s="12"/>
      <c r="H1155" s="12"/>
      <c r="I1155" s="12"/>
      <c r="J1155" s="12"/>
      <c r="K1155" s="116" t="s">
        <v>244</v>
      </c>
      <c r="L1155" s="117"/>
      <c r="M1155" s="118"/>
      <c r="N1155" s="119">
        <f>N1154+N1124</f>
        <v>6346779.0161950001</v>
      </c>
      <c r="O1155" s="120"/>
      <c r="P1155" s="121"/>
    </row>
    <row r="1156" spans="3:16" x14ac:dyDescent="0.25"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4"/>
    </row>
    <row r="1157" spans="3:16" ht="19.5" thickBot="1" x14ac:dyDescent="0.35">
      <c r="C1157" s="194" t="s">
        <v>249</v>
      </c>
      <c r="D1157" s="194"/>
      <c r="E1157" s="194"/>
      <c r="F1157" s="194"/>
      <c r="G1157" s="194"/>
      <c r="H1157" s="194"/>
      <c r="I1157" s="194"/>
      <c r="J1157" s="194"/>
      <c r="K1157" s="194"/>
      <c r="L1157" s="194"/>
      <c r="M1157" s="194"/>
      <c r="N1157" s="194"/>
      <c r="O1157" s="194"/>
      <c r="P1157" s="194"/>
    </row>
    <row r="1158" spans="3:16" ht="17.25" x14ac:dyDescent="0.25">
      <c r="C1158" s="346"/>
      <c r="D1158" s="171" t="s">
        <v>0</v>
      </c>
      <c r="E1158" s="172"/>
      <c r="F1158" s="172"/>
      <c r="G1158" s="172"/>
      <c r="H1158" s="172"/>
      <c r="I1158" s="172"/>
      <c r="J1158" s="172"/>
      <c r="K1158" s="172"/>
      <c r="L1158" s="172"/>
      <c r="M1158" s="172"/>
      <c r="N1158" s="172"/>
      <c r="O1158" s="172"/>
      <c r="P1158" s="173"/>
    </row>
    <row r="1159" spans="3:16" ht="17.25" x14ac:dyDescent="0.25">
      <c r="C1159" s="347"/>
      <c r="D1159" s="174" t="s">
        <v>1</v>
      </c>
      <c r="E1159" s="175"/>
      <c r="F1159" s="175"/>
      <c r="G1159" s="175"/>
      <c r="H1159" s="175"/>
      <c r="I1159" s="175"/>
      <c r="J1159" s="175"/>
      <c r="K1159" s="175"/>
      <c r="L1159" s="175"/>
      <c r="M1159" s="175"/>
      <c r="N1159" s="175"/>
      <c r="O1159" s="175"/>
      <c r="P1159" s="176"/>
    </row>
    <row r="1160" spans="3:16" ht="17.25" x14ac:dyDescent="0.25">
      <c r="C1160" s="347"/>
      <c r="D1160" s="177" t="s">
        <v>2</v>
      </c>
      <c r="E1160" s="178"/>
      <c r="F1160" s="178"/>
      <c r="G1160" s="178"/>
      <c r="H1160" s="178"/>
      <c r="I1160" s="178"/>
      <c r="J1160" s="178"/>
      <c r="K1160" s="178"/>
      <c r="L1160" s="178"/>
      <c r="M1160" s="178"/>
      <c r="N1160" s="178"/>
      <c r="O1160" s="178"/>
      <c r="P1160" s="179"/>
    </row>
    <row r="1161" spans="3:16" ht="17.25" x14ac:dyDescent="0.25">
      <c r="C1161" s="348"/>
      <c r="D1161" s="180" t="s">
        <v>3</v>
      </c>
      <c r="E1161" s="181"/>
      <c r="F1161" s="181"/>
      <c r="G1161" s="181"/>
      <c r="H1161" s="181"/>
      <c r="I1161" s="181"/>
      <c r="J1161" s="181"/>
      <c r="K1161" s="181"/>
      <c r="L1161" s="181"/>
      <c r="M1161" s="181"/>
      <c r="N1161" s="181"/>
      <c r="O1161" s="181"/>
      <c r="P1161" s="182"/>
    </row>
    <row r="1162" spans="3:16" ht="17.25" x14ac:dyDescent="0.3">
      <c r="C1162" s="146"/>
      <c r="D1162" s="147"/>
      <c r="E1162" s="147"/>
      <c r="F1162" s="147"/>
      <c r="G1162" s="147"/>
      <c r="H1162" s="147"/>
      <c r="I1162" s="147"/>
      <c r="J1162" s="147"/>
      <c r="K1162" s="147"/>
      <c r="L1162" s="147"/>
      <c r="M1162" s="147"/>
      <c r="N1162" s="147"/>
      <c r="O1162" s="147"/>
      <c r="P1162" s="148"/>
    </row>
    <row r="1163" spans="3:16" ht="17.25" x14ac:dyDescent="0.25">
      <c r="C1163" s="61" t="s">
        <v>4</v>
      </c>
      <c r="D1163" s="149" t="s">
        <v>23</v>
      </c>
      <c r="E1163" s="150"/>
      <c r="F1163" s="150"/>
      <c r="G1163" s="150"/>
      <c r="H1163" s="150"/>
      <c r="I1163" s="150"/>
      <c r="J1163" s="150"/>
      <c r="K1163" s="150"/>
      <c r="L1163" s="150"/>
      <c r="M1163" s="150"/>
      <c r="N1163" s="150"/>
      <c r="O1163" s="150"/>
      <c r="P1163" s="151"/>
    </row>
    <row r="1164" spans="3:16" ht="17.25" x14ac:dyDescent="0.3">
      <c r="C1164" s="105" t="s">
        <v>5</v>
      </c>
      <c r="D1164" s="152" t="s">
        <v>24</v>
      </c>
      <c r="E1164" s="153"/>
      <c r="F1164" s="153"/>
      <c r="G1164" s="153"/>
      <c r="H1164" s="153"/>
      <c r="I1164" s="154"/>
      <c r="J1164" s="155" t="s">
        <v>6</v>
      </c>
      <c r="K1164" s="156"/>
      <c r="L1164" s="157" t="s">
        <v>7</v>
      </c>
      <c r="M1164" s="158"/>
      <c r="N1164" s="158"/>
      <c r="O1164" s="158"/>
      <c r="P1164" s="159"/>
    </row>
    <row r="1165" spans="3:16" ht="17.25" x14ac:dyDescent="0.25">
      <c r="C1165" s="60" t="s">
        <v>8</v>
      </c>
      <c r="D1165" s="218" t="s">
        <v>7</v>
      </c>
      <c r="E1165" s="218"/>
      <c r="F1165" s="218"/>
      <c r="G1165" s="218"/>
      <c r="H1165" s="218"/>
      <c r="I1165" s="218"/>
      <c r="J1165" s="219" t="s">
        <v>9</v>
      </c>
      <c r="K1165" s="219"/>
      <c r="L1165" s="220" t="s">
        <v>7</v>
      </c>
      <c r="M1165" s="220"/>
      <c r="N1165" s="220"/>
      <c r="O1165" s="220"/>
      <c r="P1165" s="220"/>
    </row>
    <row r="1166" spans="3:16" ht="17.25" x14ac:dyDescent="0.3">
      <c r="C1166" s="106" t="s">
        <v>10</v>
      </c>
      <c r="D1166" s="216" t="s">
        <v>155</v>
      </c>
      <c r="E1166" s="216"/>
      <c r="F1166" s="216"/>
      <c r="G1166" s="216"/>
      <c r="H1166" s="216"/>
      <c r="I1166" s="216"/>
      <c r="J1166" s="216"/>
      <c r="K1166" s="216"/>
      <c r="L1166" s="216"/>
      <c r="M1166" s="216"/>
      <c r="N1166" s="216"/>
      <c r="O1166" s="8" t="s">
        <v>11</v>
      </c>
      <c r="P1166" s="70" t="s">
        <v>46</v>
      </c>
    </row>
    <row r="1167" spans="3:16" ht="17.25" x14ac:dyDescent="0.3">
      <c r="C1167" s="217"/>
      <c r="D1167" s="217"/>
      <c r="E1167" s="217"/>
      <c r="F1167" s="217"/>
      <c r="G1167" s="217"/>
      <c r="H1167" s="217"/>
      <c r="I1167" s="217"/>
      <c r="J1167" s="217"/>
      <c r="K1167" s="217"/>
      <c r="L1167" s="217"/>
      <c r="M1167" s="217"/>
      <c r="N1167" s="217"/>
      <c r="O1167" s="217"/>
      <c r="P1167" s="217"/>
    </row>
    <row r="1168" spans="3:16" x14ac:dyDescent="0.25">
      <c r="C1168" s="141" t="s">
        <v>13</v>
      </c>
      <c r="D1168" s="141"/>
      <c r="E1168" s="141"/>
      <c r="F1168" s="141"/>
      <c r="G1168" s="141" t="s">
        <v>14</v>
      </c>
      <c r="H1168" s="141"/>
      <c r="I1168" s="141" t="s">
        <v>15</v>
      </c>
      <c r="J1168" s="141"/>
      <c r="K1168" s="141" t="s">
        <v>16</v>
      </c>
      <c r="L1168" s="141"/>
      <c r="M1168" s="141"/>
      <c r="N1168" s="141" t="s">
        <v>17</v>
      </c>
      <c r="O1168" s="141"/>
      <c r="P1168" s="141"/>
    </row>
    <row r="1169" spans="3:16" x14ac:dyDescent="0.25">
      <c r="C1169" s="188" t="s">
        <v>65</v>
      </c>
      <c r="D1169" s="189"/>
      <c r="E1169" s="189"/>
      <c r="F1169" s="190"/>
      <c r="G1169" s="186" t="s">
        <v>18</v>
      </c>
      <c r="H1169" s="187"/>
      <c r="I1169" s="186">
        <f>0.05*4</f>
        <v>0.2</v>
      </c>
      <c r="J1169" s="187"/>
      <c r="K1169" s="191">
        <v>72012</v>
      </c>
      <c r="L1169" s="192"/>
      <c r="M1169" s="193"/>
      <c r="N1169" s="110">
        <f>K1169*I1169</f>
        <v>14402.400000000001</v>
      </c>
      <c r="O1169" s="212"/>
      <c r="P1169" s="213"/>
    </row>
    <row r="1170" spans="3:16" x14ac:dyDescent="0.25"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214"/>
      <c r="O1170" s="214"/>
      <c r="P1170" s="215"/>
    </row>
    <row r="1171" spans="3:16" x14ac:dyDescent="0.25"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4"/>
    </row>
    <row r="1172" spans="3:16" x14ac:dyDescent="0.25">
      <c r="C1172" s="113" t="s">
        <v>19</v>
      </c>
      <c r="D1172" s="114"/>
      <c r="E1172" s="114"/>
      <c r="F1172" s="115"/>
      <c r="G1172" s="113" t="s">
        <v>14</v>
      </c>
      <c r="H1172" s="115"/>
      <c r="I1172" s="113" t="s">
        <v>15</v>
      </c>
      <c r="J1172" s="115"/>
      <c r="K1172" s="113" t="s">
        <v>16</v>
      </c>
      <c r="L1172" s="114"/>
      <c r="M1172" s="115"/>
      <c r="N1172" s="113" t="s">
        <v>17</v>
      </c>
      <c r="O1172" s="114"/>
      <c r="P1172" s="115"/>
    </row>
    <row r="1173" spans="3:16" x14ac:dyDescent="0.25">
      <c r="C1173" s="142" t="s">
        <v>146</v>
      </c>
      <c r="D1173" s="142"/>
      <c r="E1173" s="142"/>
      <c r="F1173" s="142"/>
      <c r="G1173" s="135" t="s">
        <v>46</v>
      </c>
      <c r="H1173" s="135"/>
      <c r="I1173" s="135">
        <f>2*4</f>
        <v>8</v>
      </c>
      <c r="J1173" s="135"/>
      <c r="K1173" s="136">
        <v>1994.4</v>
      </c>
      <c r="L1173" s="136"/>
      <c r="M1173" s="136"/>
      <c r="N1173" s="211">
        <f>K1173*I1173</f>
        <v>15955.2</v>
      </c>
      <c r="O1173" s="211"/>
      <c r="P1173" s="211"/>
    </row>
    <row r="1174" spans="3:16" x14ac:dyDescent="0.25">
      <c r="C1174" s="142" t="s">
        <v>156</v>
      </c>
      <c r="D1174" s="142"/>
      <c r="E1174" s="142"/>
      <c r="F1174" s="142"/>
      <c r="G1174" s="135" t="s">
        <v>46</v>
      </c>
      <c r="H1174" s="135"/>
      <c r="I1174" s="135">
        <f>1.67*4</f>
        <v>6.68</v>
      </c>
      <c r="J1174" s="135"/>
      <c r="K1174" s="136">
        <v>173295.8</v>
      </c>
      <c r="L1174" s="136"/>
      <c r="M1174" s="136"/>
      <c r="N1174" s="211">
        <f>I1174*K1174</f>
        <v>1157615.9439999999</v>
      </c>
      <c r="O1174" s="211"/>
      <c r="P1174" s="211"/>
    </row>
    <row r="1175" spans="3:16" x14ac:dyDescent="0.25">
      <c r="C1175" s="135" t="s">
        <v>157</v>
      </c>
      <c r="D1175" s="135"/>
      <c r="E1175" s="135"/>
      <c r="F1175" s="135"/>
      <c r="G1175" s="135" t="s">
        <v>158</v>
      </c>
      <c r="H1175" s="135"/>
      <c r="I1175" s="135">
        <f>0.11*4</f>
        <v>0.44</v>
      </c>
      <c r="J1175" s="135"/>
      <c r="K1175" s="136">
        <v>44993.279999999999</v>
      </c>
      <c r="L1175" s="136"/>
      <c r="M1175" s="136"/>
      <c r="N1175" s="137">
        <f>K1175*I1175</f>
        <v>19797.0432</v>
      </c>
      <c r="O1175" s="137"/>
      <c r="P1175" s="137"/>
    </row>
    <row r="1176" spans="3:16" x14ac:dyDescent="0.25">
      <c r="C1176" s="135" t="s">
        <v>159</v>
      </c>
      <c r="D1176" s="135"/>
      <c r="E1176" s="135"/>
      <c r="F1176" s="135"/>
      <c r="G1176" s="135" t="s">
        <v>93</v>
      </c>
      <c r="H1176" s="135"/>
      <c r="I1176" s="135">
        <f>0.14*4</f>
        <v>0.56000000000000005</v>
      </c>
      <c r="J1176" s="135"/>
      <c r="K1176" s="136">
        <v>35905.17</v>
      </c>
      <c r="L1176" s="136"/>
      <c r="M1176" s="136"/>
      <c r="N1176" s="137">
        <f>K1176*I1176</f>
        <v>20106.895200000003</v>
      </c>
      <c r="O1176" s="137"/>
      <c r="P1176" s="137"/>
    </row>
    <row r="1177" spans="3:16" x14ac:dyDescent="0.25">
      <c r="C1177" s="135" t="s">
        <v>160</v>
      </c>
      <c r="D1177" s="135"/>
      <c r="E1177" s="135"/>
      <c r="F1177" s="135"/>
      <c r="G1177" s="135" t="s">
        <v>54</v>
      </c>
      <c r="H1177" s="135"/>
      <c r="I1177" s="135">
        <f>1.18*4</f>
        <v>4.72</v>
      </c>
      <c r="J1177" s="135"/>
      <c r="K1177" s="136">
        <v>11418.27</v>
      </c>
      <c r="L1177" s="136"/>
      <c r="M1177" s="136"/>
      <c r="N1177" s="137">
        <f>K1177*I1177</f>
        <v>53894.234400000001</v>
      </c>
      <c r="O1177" s="137"/>
      <c r="P1177" s="137"/>
    </row>
    <row r="1178" spans="3:16" x14ac:dyDescent="0.25">
      <c r="C1178" s="58"/>
      <c r="D1178" s="58"/>
      <c r="E1178" s="58"/>
      <c r="F1178" s="58"/>
      <c r="G1178" s="58"/>
      <c r="H1178" s="58"/>
      <c r="I1178" s="58"/>
      <c r="J1178" s="58"/>
      <c r="K1178" s="89"/>
      <c r="L1178" s="89"/>
      <c r="M1178" s="89"/>
      <c r="N1178" s="138">
        <f>SUM(N1173:P1177)</f>
        <v>1267369.3167999997</v>
      </c>
      <c r="O1178" s="138"/>
      <c r="P1178" s="138"/>
    </row>
    <row r="1179" spans="3:16" x14ac:dyDescent="0.25"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4"/>
    </row>
    <row r="1180" spans="3:16" x14ac:dyDescent="0.25">
      <c r="C1180" s="113" t="s">
        <v>21</v>
      </c>
      <c r="D1180" s="114"/>
      <c r="E1180" s="114"/>
      <c r="F1180" s="115"/>
      <c r="G1180" s="113" t="s">
        <v>14</v>
      </c>
      <c r="H1180" s="115"/>
      <c r="I1180" s="113" t="s">
        <v>15</v>
      </c>
      <c r="J1180" s="115"/>
      <c r="K1180" s="113" t="s">
        <v>16</v>
      </c>
      <c r="L1180" s="114"/>
      <c r="M1180" s="115"/>
      <c r="N1180" s="113" t="s">
        <v>17</v>
      </c>
      <c r="O1180" s="114"/>
      <c r="P1180" s="115"/>
    </row>
    <row r="1181" spans="3:16" x14ac:dyDescent="0.25">
      <c r="C1181" s="126" t="s">
        <v>161</v>
      </c>
      <c r="D1181" s="127"/>
      <c r="E1181" s="127"/>
      <c r="F1181" s="128"/>
      <c r="G1181" s="126" t="s">
        <v>41</v>
      </c>
      <c r="H1181" s="128"/>
      <c r="I1181" s="126">
        <f>3*4</f>
        <v>12</v>
      </c>
      <c r="J1181" s="128"/>
      <c r="K1181" s="221">
        <v>8354.7199999999993</v>
      </c>
      <c r="L1181" s="222"/>
      <c r="M1181" s="223"/>
      <c r="N1181" s="224">
        <f>K1181*I1181</f>
        <v>100256.63999999998</v>
      </c>
      <c r="O1181" s="225"/>
      <c r="P1181" s="226"/>
    </row>
    <row r="1182" spans="3:16" x14ac:dyDescent="0.25">
      <c r="C1182" s="142" t="s">
        <v>33</v>
      </c>
      <c r="D1182" s="142"/>
      <c r="E1182" s="142"/>
      <c r="F1182" s="142"/>
      <c r="G1182" s="135" t="s">
        <v>41</v>
      </c>
      <c r="H1182" s="135"/>
      <c r="I1182" s="126">
        <f>3*4</f>
        <v>12</v>
      </c>
      <c r="J1182" s="128"/>
      <c r="K1182" s="210">
        <v>15649.46</v>
      </c>
      <c r="L1182" s="210"/>
      <c r="M1182" s="210"/>
      <c r="N1182" s="211">
        <f>K1182*I1182</f>
        <v>187793.52</v>
      </c>
      <c r="O1182" s="211"/>
      <c r="P1182" s="211"/>
    </row>
    <row r="1183" spans="3:16" x14ac:dyDescent="0.25">
      <c r="C1183" s="186"/>
      <c r="D1183" s="198"/>
      <c r="E1183" s="198"/>
      <c r="F1183" s="198"/>
      <c r="G1183" s="198"/>
      <c r="H1183" s="198"/>
      <c r="I1183" s="198"/>
      <c r="J1183" s="198"/>
      <c r="K1183" s="198"/>
      <c r="L1183" s="198"/>
      <c r="M1183" s="187"/>
      <c r="N1183" s="138">
        <f>N1182+N1181</f>
        <v>288050.15999999997</v>
      </c>
      <c r="O1183" s="138"/>
      <c r="P1183" s="138"/>
    </row>
    <row r="1184" spans="3:16" x14ac:dyDescent="0.25"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90"/>
      <c r="O1184" s="91"/>
      <c r="P1184" s="92"/>
    </row>
    <row r="1185" spans="3:16" x14ac:dyDescent="0.25">
      <c r="C1185" s="12"/>
      <c r="D1185" s="12"/>
      <c r="E1185" s="12"/>
      <c r="F1185" s="12"/>
      <c r="G1185" s="12"/>
      <c r="H1185" s="12"/>
      <c r="I1185" s="12"/>
      <c r="J1185" s="12"/>
      <c r="K1185" s="113" t="s">
        <v>22</v>
      </c>
      <c r="L1185" s="114"/>
      <c r="M1185" s="115"/>
      <c r="N1185" s="110">
        <f>N1183+N1178+N1169</f>
        <v>1569821.8767999995</v>
      </c>
      <c r="O1185" s="111"/>
      <c r="P1185" s="112"/>
    </row>
    <row r="1186" spans="3:16" ht="15.75" thickBot="1" x14ac:dyDescent="0.3"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4"/>
    </row>
    <row r="1187" spans="3:16" ht="17.25" x14ac:dyDescent="0.25">
      <c r="C1187" s="346"/>
      <c r="D1187" s="171" t="s">
        <v>0</v>
      </c>
      <c r="E1187" s="172"/>
      <c r="F1187" s="172"/>
      <c r="G1187" s="172"/>
      <c r="H1187" s="172"/>
      <c r="I1187" s="172"/>
      <c r="J1187" s="172"/>
      <c r="K1187" s="172"/>
      <c r="L1187" s="172"/>
      <c r="M1187" s="172"/>
      <c r="N1187" s="172"/>
      <c r="O1187" s="172"/>
      <c r="P1187" s="173"/>
    </row>
    <row r="1188" spans="3:16" ht="17.25" x14ac:dyDescent="0.25">
      <c r="C1188" s="347"/>
      <c r="D1188" s="174" t="s">
        <v>1</v>
      </c>
      <c r="E1188" s="175"/>
      <c r="F1188" s="175"/>
      <c r="G1188" s="175"/>
      <c r="H1188" s="175"/>
      <c r="I1188" s="175"/>
      <c r="J1188" s="175"/>
      <c r="K1188" s="175"/>
      <c r="L1188" s="175"/>
      <c r="M1188" s="175"/>
      <c r="N1188" s="175"/>
      <c r="O1188" s="175"/>
      <c r="P1188" s="176"/>
    </row>
    <row r="1189" spans="3:16" ht="17.25" x14ac:dyDescent="0.25">
      <c r="C1189" s="347"/>
      <c r="D1189" s="177" t="s">
        <v>2</v>
      </c>
      <c r="E1189" s="178"/>
      <c r="F1189" s="178"/>
      <c r="G1189" s="178"/>
      <c r="H1189" s="178"/>
      <c r="I1189" s="178"/>
      <c r="J1189" s="178"/>
      <c r="K1189" s="178"/>
      <c r="L1189" s="178"/>
      <c r="M1189" s="178"/>
      <c r="N1189" s="178"/>
      <c r="O1189" s="178"/>
      <c r="P1189" s="179"/>
    </row>
    <row r="1190" spans="3:16" ht="17.25" x14ac:dyDescent="0.25">
      <c r="C1190" s="348"/>
      <c r="D1190" s="180" t="s">
        <v>3</v>
      </c>
      <c r="E1190" s="181"/>
      <c r="F1190" s="181"/>
      <c r="G1190" s="181"/>
      <c r="H1190" s="181"/>
      <c r="I1190" s="181"/>
      <c r="J1190" s="181"/>
      <c r="K1190" s="181"/>
      <c r="L1190" s="181"/>
      <c r="M1190" s="181"/>
      <c r="N1190" s="181"/>
      <c r="O1190" s="181"/>
      <c r="P1190" s="182"/>
    </row>
    <row r="1191" spans="3:16" ht="17.25" x14ac:dyDescent="0.3">
      <c r="C1191" s="146"/>
      <c r="D1191" s="147"/>
      <c r="E1191" s="147"/>
      <c r="F1191" s="147"/>
      <c r="G1191" s="147"/>
      <c r="H1191" s="147"/>
      <c r="I1191" s="147"/>
      <c r="J1191" s="147"/>
      <c r="K1191" s="147"/>
      <c r="L1191" s="147"/>
      <c r="M1191" s="147"/>
      <c r="N1191" s="147"/>
      <c r="O1191" s="147"/>
      <c r="P1191" s="148"/>
    </row>
    <row r="1192" spans="3:16" ht="17.25" x14ac:dyDescent="0.25">
      <c r="C1192" s="61" t="s">
        <v>4</v>
      </c>
      <c r="D1192" s="149" t="s">
        <v>23</v>
      </c>
      <c r="E1192" s="150"/>
      <c r="F1192" s="150"/>
      <c r="G1192" s="150"/>
      <c r="H1192" s="150"/>
      <c r="I1192" s="150"/>
      <c r="J1192" s="150"/>
      <c r="K1192" s="150"/>
      <c r="L1192" s="150"/>
      <c r="M1192" s="150"/>
      <c r="N1192" s="150"/>
      <c r="O1192" s="150"/>
      <c r="P1192" s="151"/>
    </row>
    <row r="1193" spans="3:16" ht="17.25" x14ac:dyDescent="0.3">
      <c r="C1193" s="105" t="s">
        <v>5</v>
      </c>
      <c r="D1193" s="152" t="s">
        <v>24</v>
      </c>
      <c r="E1193" s="153"/>
      <c r="F1193" s="153"/>
      <c r="G1193" s="153"/>
      <c r="H1193" s="153"/>
      <c r="I1193" s="154"/>
      <c r="J1193" s="155" t="s">
        <v>6</v>
      </c>
      <c r="K1193" s="156"/>
      <c r="L1193" s="157" t="s">
        <v>7</v>
      </c>
      <c r="M1193" s="158"/>
      <c r="N1193" s="158"/>
      <c r="O1193" s="158"/>
      <c r="P1193" s="159"/>
    </row>
    <row r="1194" spans="3:16" ht="17.25" x14ac:dyDescent="0.25">
      <c r="C1194" s="60" t="s">
        <v>8</v>
      </c>
      <c r="D1194" s="218" t="s">
        <v>7</v>
      </c>
      <c r="E1194" s="218"/>
      <c r="F1194" s="218"/>
      <c r="G1194" s="218"/>
      <c r="H1194" s="218"/>
      <c r="I1194" s="218"/>
      <c r="J1194" s="219" t="s">
        <v>9</v>
      </c>
      <c r="K1194" s="219"/>
      <c r="L1194" s="220" t="s">
        <v>7</v>
      </c>
      <c r="M1194" s="220"/>
      <c r="N1194" s="220"/>
      <c r="O1194" s="220"/>
      <c r="P1194" s="220"/>
    </row>
    <row r="1195" spans="3:16" ht="17.25" x14ac:dyDescent="0.3">
      <c r="C1195" s="106" t="s">
        <v>10</v>
      </c>
      <c r="D1195" s="216" t="s">
        <v>162</v>
      </c>
      <c r="E1195" s="216"/>
      <c r="F1195" s="216"/>
      <c r="G1195" s="216"/>
      <c r="H1195" s="216"/>
      <c r="I1195" s="216"/>
      <c r="J1195" s="216"/>
      <c r="K1195" s="216"/>
      <c r="L1195" s="216"/>
      <c r="M1195" s="216"/>
      <c r="N1195" s="216"/>
      <c r="O1195" s="8" t="s">
        <v>11</v>
      </c>
      <c r="P1195" s="70" t="s">
        <v>12</v>
      </c>
    </row>
    <row r="1196" spans="3:16" ht="17.25" x14ac:dyDescent="0.3">
      <c r="C1196" s="217"/>
      <c r="D1196" s="217"/>
      <c r="E1196" s="217"/>
      <c r="F1196" s="217"/>
      <c r="G1196" s="217"/>
      <c r="H1196" s="217"/>
      <c r="I1196" s="217"/>
      <c r="J1196" s="217"/>
      <c r="K1196" s="217"/>
      <c r="L1196" s="217"/>
      <c r="M1196" s="217"/>
      <c r="N1196" s="217"/>
      <c r="O1196" s="217"/>
      <c r="P1196" s="217"/>
    </row>
    <row r="1197" spans="3:16" x14ac:dyDescent="0.25">
      <c r="C1197" s="141" t="s">
        <v>13</v>
      </c>
      <c r="D1197" s="141"/>
      <c r="E1197" s="141"/>
      <c r="F1197" s="141"/>
      <c r="G1197" s="141" t="s">
        <v>14</v>
      </c>
      <c r="H1197" s="141"/>
      <c r="I1197" s="141" t="s">
        <v>15</v>
      </c>
      <c r="J1197" s="141"/>
      <c r="K1197" s="141" t="s">
        <v>16</v>
      </c>
      <c r="L1197" s="141"/>
      <c r="M1197" s="141"/>
      <c r="N1197" s="141" t="s">
        <v>17</v>
      </c>
      <c r="O1197" s="141"/>
      <c r="P1197" s="141"/>
    </row>
    <row r="1198" spans="3:16" x14ac:dyDescent="0.25">
      <c r="C1198" s="188" t="s">
        <v>65</v>
      </c>
      <c r="D1198" s="189"/>
      <c r="E1198" s="189"/>
      <c r="F1198" s="190"/>
      <c r="G1198" s="186" t="s">
        <v>18</v>
      </c>
      <c r="H1198" s="187"/>
      <c r="I1198" s="186">
        <f>0.035*24.9</f>
        <v>0.87150000000000005</v>
      </c>
      <c r="J1198" s="187"/>
      <c r="K1198" s="191">
        <v>54953</v>
      </c>
      <c r="L1198" s="192"/>
      <c r="M1198" s="193"/>
      <c r="N1198" s="110">
        <f>K1198*I1198</f>
        <v>47891.539500000006</v>
      </c>
      <c r="O1198" s="212"/>
      <c r="P1198" s="213"/>
    </row>
    <row r="1199" spans="3:16" x14ac:dyDescent="0.25"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214"/>
      <c r="O1199" s="214"/>
      <c r="P1199" s="215"/>
    </row>
    <row r="1200" spans="3:16" x14ac:dyDescent="0.25"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4"/>
    </row>
    <row r="1201" spans="3:16" x14ac:dyDescent="0.25">
      <c r="C1201" s="113" t="s">
        <v>19</v>
      </c>
      <c r="D1201" s="114"/>
      <c r="E1201" s="114"/>
      <c r="F1201" s="115"/>
      <c r="G1201" s="113" t="s">
        <v>14</v>
      </c>
      <c r="H1201" s="115"/>
      <c r="I1201" s="113" t="s">
        <v>15</v>
      </c>
      <c r="J1201" s="115"/>
      <c r="K1201" s="113" t="s">
        <v>16</v>
      </c>
      <c r="L1201" s="114"/>
      <c r="M1201" s="115"/>
      <c r="N1201" s="113" t="s">
        <v>17</v>
      </c>
      <c r="O1201" s="114"/>
      <c r="P1201" s="115"/>
    </row>
    <row r="1202" spans="3:16" x14ac:dyDescent="0.25">
      <c r="C1202" s="142" t="s">
        <v>159</v>
      </c>
      <c r="D1202" s="142"/>
      <c r="E1202" s="142"/>
      <c r="F1202" s="142"/>
      <c r="G1202" s="135" t="s">
        <v>93</v>
      </c>
      <c r="H1202" s="135"/>
      <c r="I1202" s="135">
        <f>0.2*24.9</f>
        <v>4.9800000000000004</v>
      </c>
      <c r="J1202" s="135"/>
      <c r="K1202" s="136">
        <v>35905.699999999997</v>
      </c>
      <c r="L1202" s="136"/>
      <c r="M1202" s="136"/>
      <c r="N1202" s="211">
        <f>K1202*I1202</f>
        <v>178810.386</v>
      </c>
      <c r="O1202" s="211"/>
      <c r="P1202" s="211"/>
    </row>
    <row r="1203" spans="3:16" x14ac:dyDescent="0.25">
      <c r="C1203" s="142" t="s">
        <v>163</v>
      </c>
      <c r="D1203" s="142"/>
      <c r="E1203" s="142"/>
      <c r="F1203" s="142"/>
      <c r="G1203" s="135" t="s">
        <v>54</v>
      </c>
      <c r="H1203" s="135"/>
      <c r="I1203" s="135">
        <f>0.6*24.9</f>
        <v>14.939999999999998</v>
      </c>
      <c r="J1203" s="135"/>
      <c r="K1203" s="136">
        <v>11418.27</v>
      </c>
      <c r="L1203" s="136"/>
      <c r="M1203" s="136"/>
      <c r="N1203" s="211">
        <f>I1203*K1203</f>
        <v>170588.95379999999</v>
      </c>
      <c r="O1203" s="211"/>
      <c r="P1203" s="211"/>
    </row>
    <row r="1204" spans="3:16" x14ac:dyDescent="0.25">
      <c r="C1204" s="86"/>
      <c r="D1204" s="86"/>
      <c r="E1204" s="86"/>
      <c r="F1204" s="86"/>
      <c r="G1204" s="58"/>
      <c r="H1204" s="58"/>
      <c r="I1204" s="58"/>
      <c r="J1204" s="58"/>
      <c r="K1204" s="89"/>
      <c r="L1204" s="89"/>
      <c r="M1204" s="89"/>
      <c r="N1204" s="138">
        <f>N1202+N1203</f>
        <v>349399.33979999996</v>
      </c>
      <c r="O1204" s="138"/>
      <c r="P1204" s="138"/>
    </row>
    <row r="1205" spans="3:16" x14ac:dyDescent="0.25"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4"/>
    </row>
    <row r="1206" spans="3:16" x14ac:dyDescent="0.25">
      <c r="C1206" s="113" t="s">
        <v>21</v>
      </c>
      <c r="D1206" s="114"/>
      <c r="E1206" s="114"/>
      <c r="F1206" s="115"/>
      <c r="G1206" s="113" t="s">
        <v>14</v>
      </c>
      <c r="H1206" s="115"/>
      <c r="I1206" s="113" t="s">
        <v>15</v>
      </c>
      <c r="J1206" s="115"/>
      <c r="K1206" s="113" t="s">
        <v>16</v>
      </c>
      <c r="L1206" s="114"/>
      <c r="M1206" s="115"/>
      <c r="N1206" s="113" t="s">
        <v>17</v>
      </c>
      <c r="O1206" s="114"/>
      <c r="P1206" s="115"/>
    </row>
    <row r="1207" spans="3:16" x14ac:dyDescent="0.25">
      <c r="C1207" s="126" t="s">
        <v>32</v>
      </c>
      <c r="D1207" s="127"/>
      <c r="E1207" s="127"/>
      <c r="F1207" s="128"/>
      <c r="G1207" s="126" t="s">
        <v>41</v>
      </c>
      <c r="H1207" s="128"/>
      <c r="I1207" s="126">
        <f>2.17*24.9</f>
        <v>54.032999999999994</v>
      </c>
      <c r="J1207" s="128"/>
      <c r="K1207" s="210">
        <v>7595.09</v>
      </c>
      <c r="L1207" s="210"/>
      <c r="M1207" s="210"/>
      <c r="N1207" s="211">
        <f>K1207*I1207</f>
        <v>410385.49796999997</v>
      </c>
      <c r="O1207" s="211"/>
      <c r="P1207" s="211"/>
    </row>
    <row r="1208" spans="3:16" x14ac:dyDescent="0.25">
      <c r="C1208" s="142" t="s">
        <v>33</v>
      </c>
      <c r="D1208" s="142"/>
      <c r="E1208" s="142"/>
      <c r="F1208" s="142"/>
      <c r="G1208" s="135" t="s">
        <v>41</v>
      </c>
      <c r="H1208" s="135"/>
      <c r="I1208" s="126">
        <f>2.17*22.53</f>
        <v>48.890100000000004</v>
      </c>
      <c r="J1208" s="128"/>
      <c r="K1208" s="210">
        <v>13041.42</v>
      </c>
      <c r="L1208" s="210"/>
      <c r="M1208" s="210"/>
      <c r="N1208" s="211">
        <f>K1208*I1208</f>
        <v>637596.327942</v>
      </c>
      <c r="O1208" s="211"/>
      <c r="P1208" s="211"/>
    </row>
    <row r="1209" spans="3:16" x14ac:dyDescent="0.25">
      <c r="C1209" s="135" t="s">
        <v>164</v>
      </c>
      <c r="D1209" s="135"/>
      <c r="E1209" s="135"/>
      <c r="F1209" s="135"/>
      <c r="G1209" s="135" t="s">
        <v>30</v>
      </c>
      <c r="H1209" s="135"/>
      <c r="I1209" s="135">
        <f>0.1*24.9</f>
        <v>2.4900000000000002</v>
      </c>
      <c r="J1209" s="135"/>
      <c r="K1209" s="210">
        <v>101823</v>
      </c>
      <c r="L1209" s="210"/>
      <c r="M1209" s="210"/>
      <c r="N1209" s="137">
        <f>K1209*I1209</f>
        <v>253539.27000000002</v>
      </c>
      <c r="O1209" s="137"/>
      <c r="P1209" s="137"/>
    </row>
    <row r="1210" spans="3:16" x14ac:dyDescent="0.25">
      <c r="C1210" s="87"/>
      <c r="D1210" s="87"/>
      <c r="E1210" s="87"/>
      <c r="F1210" s="87"/>
      <c r="G1210" s="87"/>
      <c r="H1210" s="87"/>
      <c r="I1210" s="87"/>
      <c r="J1210" s="87"/>
      <c r="K1210" s="88"/>
      <c r="L1210" s="87"/>
      <c r="M1210" s="87"/>
      <c r="N1210" s="138">
        <f>N1207+N1208+N1209</f>
        <v>1301521.0959119999</v>
      </c>
      <c r="O1210" s="138"/>
      <c r="P1210" s="138"/>
    </row>
    <row r="1211" spans="3:16" x14ac:dyDescent="0.25">
      <c r="C1211" s="12"/>
      <c r="D1211" s="12"/>
      <c r="E1211" s="12"/>
      <c r="F1211" s="12"/>
      <c r="G1211" s="12"/>
      <c r="H1211" s="12"/>
      <c r="I1211" s="12"/>
      <c r="J1211" s="12"/>
      <c r="K1211" s="113" t="s">
        <v>22</v>
      </c>
      <c r="L1211" s="114"/>
      <c r="M1211" s="115"/>
      <c r="N1211" s="110">
        <f>N1198+N1204+N1210</f>
        <v>1698811.9752119998</v>
      </c>
      <c r="O1211" s="111"/>
      <c r="P1211" s="112"/>
    </row>
    <row r="1212" spans="3:16" x14ac:dyDescent="0.25">
      <c r="C1212" s="12"/>
      <c r="D1212" s="12"/>
      <c r="E1212" s="12"/>
      <c r="F1212" s="12"/>
      <c r="G1212" s="12"/>
      <c r="H1212" s="12"/>
      <c r="I1212" s="12"/>
      <c r="J1212" s="12"/>
      <c r="K1212" s="116" t="s">
        <v>243</v>
      </c>
      <c r="L1212" s="117"/>
      <c r="M1212" s="118"/>
      <c r="N1212" s="119">
        <f>N1211+N1185</f>
        <v>3268633.8520119991</v>
      </c>
      <c r="O1212" s="120"/>
      <c r="P1212" s="121"/>
    </row>
    <row r="1213" spans="3:16" x14ac:dyDescent="0.25"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4"/>
    </row>
    <row r="1214" spans="3:16" ht="19.5" thickBot="1" x14ac:dyDescent="0.35">
      <c r="C1214" s="194" t="s">
        <v>250</v>
      </c>
      <c r="D1214" s="194"/>
      <c r="E1214" s="194"/>
      <c r="F1214" s="194"/>
      <c r="G1214" s="194"/>
      <c r="H1214" s="194"/>
      <c r="I1214" s="194"/>
      <c r="J1214" s="194"/>
      <c r="K1214" s="194"/>
      <c r="L1214" s="194"/>
      <c r="M1214" s="194"/>
      <c r="N1214" s="194"/>
      <c r="O1214" s="194"/>
      <c r="P1214" s="194"/>
    </row>
    <row r="1215" spans="3:16" ht="17.25" x14ac:dyDescent="0.25">
      <c r="C1215" s="346"/>
      <c r="D1215" s="171" t="s">
        <v>0</v>
      </c>
      <c r="E1215" s="172"/>
      <c r="F1215" s="172"/>
      <c r="G1215" s="172"/>
      <c r="H1215" s="172"/>
      <c r="I1215" s="172"/>
      <c r="J1215" s="172"/>
      <c r="K1215" s="172"/>
      <c r="L1215" s="172"/>
      <c r="M1215" s="172"/>
      <c r="N1215" s="172"/>
      <c r="O1215" s="172"/>
      <c r="P1215" s="173"/>
    </row>
    <row r="1216" spans="3:16" ht="17.25" x14ac:dyDescent="0.25">
      <c r="C1216" s="347"/>
      <c r="D1216" s="174" t="s">
        <v>1</v>
      </c>
      <c r="E1216" s="175"/>
      <c r="F1216" s="175"/>
      <c r="G1216" s="175"/>
      <c r="H1216" s="175"/>
      <c r="I1216" s="175"/>
      <c r="J1216" s="175"/>
      <c r="K1216" s="175"/>
      <c r="L1216" s="175"/>
      <c r="M1216" s="175"/>
      <c r="N1216" s="175"/>
      <c r="O1216" s="175"/>
      <c r="P1216" s="176"/>
    </row>
    <row r="1217" spans="3:16" ht="17.25" x14ac:dyDescent="0.25">
      <c r="C1217" s="347"/>
      <c r="D1217" s="177" t="s">
        <v>2</v>
      </c>
      <c r="E1217" s="178"/>
      <c r="F1217" s="178"/>
      <c r="G1217" s="178"/>
      <c r="H1217" s="178"/>
      <c r="I1217" s="178"/>
      <c r="J1217" s="178"/>
      <c r="K1217" s="178"/>
      <c r="L1217" s="178"/>
      <c r="M1217" s="178"/>
      <c r="N1217" s="178"/>
      <c r="O1217" s="178"/>
      <c r="P1217" s="179"/>
    </row>
    <row r="1218" spans="3:16" ht="17.25" x14ac:dyDescent="0.25">
      <c r="C1218" s="348"/>
      <c r="D1218" s="180" t="s">
        <v>3</v>
      </c>
      <c r="E1218" s="181"/>
      <c r="F1218" s="181"/>
      <c r="G1218" s="181"/>
      <c r="H1218" s="181"/>
      <c r="I1218" s="181"/>
      <c r="J1218" s="181"/>
      <c r="K1218" s="181"/>
      <c r="L1218" s="181"/>
      <c r="M1218" s="181"/>
      <c r="N1218" s="181"/>
      <c r="O1218" s="181"/>
      <c r="P1218" s="182"/>
    </row>
    <row r="1219" spans="3:16" ht="17.25" x14ac:dyDescent="0.3">
      <c r="C1219" s="146"/>
      <c r="D1219" s="147"/>
      <c r="E1219" s="147"/>
      <c r="F1219" s="147"/>
      <c r="G1219" s="147"/>
      <c r="H1219" s="147"/>
      <c r="I1219" s="147"/>
      <c r="J1219" s="147"/>
      <c r="K1219" s="147"/>
      <c r="L1219" s="147"/>
      <c r="M1219" s="147"/>
      <c r="N1219" s="147"/>
      <c r="O1219" s="147"/>
      <c r="P1219" s="148"/>
    </row>
    <row r="1220" spans="3:16" ht="17.25" x14ac:dyDescent="0.25">
      <c r="C1220" s="61" t="s">
        <v>4</v>
      </c>
      <c r="D1220" s="149" t="s">
        <v>23</v>
      </c>
      <c r="E1220" s="150"/>
      <c r="F1220" s="150"/>
      <c r="G1220" s="150"/>
      <c r="H1220" s="150"/>
      <c r="I1220" s="150"/>
      <c r="J1220" s="150"/>
      <c r="K1220" s="150"/>
      <c r="L1220" s="150"/>
      <c r="M1220" s="150"/>
      <c r="N1220" s="150"/>
      <c r="O1220" s="150"/>
      <c r="P1220" s="151"/>
    </row>
    <row r="1221" spans="3:16" ht="17.25" x14ac:dyDescent="0.3">
      <c r="C1221" s="105" t="s">
        <v>5</v>
      </c>
      <c r="D1221" s="152" t="s">
        <v>24</v>
      </c>
      <c r="E1221" s="153"/>
      <c r="F1221" s="153"/>
      <c r="G1221" s="153"/>
      <c r="H1221" s="153"/>
      <c r="I1221" s="154"/>
      <c r="J1221" s="155" t="s">
        <v>6</v>
      </c>
      <c r="K1221" s="156"/>
      <c r="L1221" s="157" t="s">
        <v>7</v>
      </c>
      <c r="M1221" s="158"/>
      <c r="N1221" s="158"/>
      <c r="O1221" s="158"/>
      <c r="P1221" s="159"/>
    </row>
    <row r="1222" spans="3:16" ht="17.25" x14ac:dyDescent="0.25">
      <c r="C1222" s="60" t="s">
        <v>8</v>
      </c>
      <c r="D1222" s="160" t="s">
        <v>7</v>
      </c>
      <c r="E1222" s="161"/>
      <c r="F1222" s="161"/>
      <c r="G1222" s="161"/>
      <c r="H1222" s="161"/>
      <c r="I1222" s="162"/>
      <c r="J1222" s="163" t="s">
        <v>9</v>
      </c>
      <c r="K1222" s="164"/>
      <c r="L1222" s="165" t="s">
        <v>7</v>
      </c>
      <c r="M1222" s="166"/>
      <c r="N1222" s="166"/>
      <c r="O1222" s="166"/>
      <c r="P1222" s="167"/>
    </row>
    <row r="1223" spans="3:16" ht="17.25" x14ac:dyDescent="0.3">
      <c r="C1223" s="106" t="s">
        <v>10</v>
      </c>
      <c r="D1223" s="143" t="s">
        <v>177</v>
      </c>
      <c r="E1223" s="144"/>
      <c r="F1223" s="144"/>
      <c r="G1223" s="144"/>
      <c r="H1223" s="144"/>
      <c r="I1223" s="144"/>
      <c r="J1223" s="144"/>
      <c r="K1223" s="144"/>
      <c r="L1223" s="144"/>
      <c r="M1223" s="144"/>
      <c r="N1223" s="145"/>
      <c r="O1223" s="8" t="s">
        <v>11</v>
      </c>
      <c r="P1223" s="70" t="s">
        <v>12</v>
      </c>
    </row>
    <row r="1224" spans="3:16" ht="17.25" x14ac:dyDescent="0.3">
      <c r="C1224" s="146"/>
      <c r="D1224" s="147"/>
      <c r="E1224" s="147"/>
      <c r="F1224" s="147"/>
      <c r="G1224" s="147"/>
      <c r="H1224" s="147"/>
      <c r="I1224" s="147"/>
      <c r="J1224" s="147"/>
      <c r="K1224" s="147"/>
      <c r="L1224" s="147"/>
      <c r="M1224" s="147"/>
      <c r="N1224" s="147"/>
      <c r="O1224" s="147"/>
      <c r="P1224" s="148"/>
    </row>
    <row r="1225" spans="3:16" x14ac:dyDescent="0.25">
      <c r="C1225" s="113" t="s">
        <v>13</v>
      </c>
      <c r="D1225" s="114"/>
      <c r="E1225" s="114"/>
      <c r="F1225" s="115"/>
      <c r="G1225" s="113" t="s">
        <v>14</v>
      </c>
      <c r="H1225" s="115"/>
      <c r="I1225" s="113" t="s">
        <v>15</v>
      </c>
      <c r="J1225" s="115"/>
      <c r="K1225" s="113" t="s">
        <v>16</v>
      </c>
      <c r="L1225" s="114"/>
      <c r="M1225" s="115"/>
      <c r="N1225" s="113" t="s">
        <v>17</v>
      </c>
      <c r="O1225" s="114"/>
      <c r="P1225" s="115"/>
    </row>
    <row r="1226" spans="3:16" x14ac:dyDescent="0.25">
      <c r="C1226" s="188" t="s">
        <v>65</v>
      </c>
      <c r="D1226" s="189"/>
      <c r="E1226" s="189"/>
      <c r="F1226" s="190"/>
      <c r="G1226" s="186" t="s">
        <v>18</v>
      </c>
      <c r="H1226" s="187"/>
      <c r="I1226" s="186">
        <f>0.018*22.53</f>
        <v>0.40554000000000001</v>
      </c>
      <c r="J1226" s="187"/>
      <c r="K1226" s="191">
        <v>5159</v>
      </c>
      <c r="L1226" s="192"/>
      <c r="M1226" s="193"/>
      <c r="N1226" s="110">
        <f>K1226*I1226</f>
        <v>2092.1808599999999</v>
      </c>
      <c r="O1226" s="111"/>
      <c r="P1226" s="112"/>
    </row>
    <row r="1227" spans="3:16" x14ac:dyDescent="0.25"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39"/>
      <c r="O1227" s="139"/>
      <c r="P1227" s="140"/>
    </row>
    <row r="1228" spans="3:16" x14ac:dyDescent="0.25"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4"/>
    </row>
    <row r="1229" spans="3:16" x14ac:dyDescent="0.25">
      <c r="C1229" s="113" t="s">
        <v>19</v>
      </c>
      <c r="D1229" s="114"/>
      <c r="E1229" s="114"/>
      <c r="F1229" s="115"/>
      <c r="G1229" s="113" t="s">
        <v>14</v>
      </c>
      <c r="H1229" s="115"/>
      <c r="I1229" s="113" t="s">
        <v>15</v>
      </c>
      <c r="J1229" s="115"/>
      <c r="K1229" s="113" t="s">
        <v>16</v>
      </c>
      <c r="L1229" s="114"/>
      <c r="M1229" s="115"/>
      <c r="N1229" s="113" t="s">
        <v>17</v>
      </c>
      <c r="O1229" s="114"/>
      <c r="P1229" s="115"/>
    </row>
    <row r="1230" spans="3:16" x14ac:dyDescent="0.25">
      <c r="C1230" s="183" t="s">
        <v>178</v>
      </c>
      <c r="D1230" s="184"/>
      <c r="E1230" s="184"/>
      <c r="F1230" s="185"/>
      <c r="G1230" s="186" t="s">
        <v>12</v>
      </c>
      <c r="H1230" s="187"/>
      <c r="I1230" s="186">
        <f>1.1*22.53</f>
        <v>24.783000000000005</v>
      </c>
      <c r="J1230" s="187"/>
      <c r="K1230" s="207">
        <v>26195.39</v>
      </c>
      <c r="L1230" s="208"/>
      <c r="M1230" s="209"/>
      <c r="N1230" s="132">
        <f>K1230*I1230</f>
        <v>649200.35037000012</v>
      </c>
      <c r="O1230" s="133"/>
      <c r="P1230" s="134"/>
    </row>
    <row r="1231" spans="3:16" x14ac:dyDescent="0.25">
      <c r="C1231" s="86"/>
      <c r="D1231" s="86"/>
      <c r="E1231" s="86"/>
      <c r="F1231" s="86"/>
      <c r="G1231" s="58"/>
      <c r="H1231" s="58"/>
      <c r="I1231" s="58"/>
      <c r="J1231" s="58"/>
      <c r="K1231" s="89"/>
      <c r="L1231" s="89"/>
      <c r="M1231" s="89"/>
      <c r="N1231" s="110">
        <f>N1230</f>
        <v>649200.35037000012</v>
      </c>
      <c r="O1231" s="111"/>
      <c r="P1231" s="112"/>
    </row>
    <row r="1232" spans="3:16" x14ac:dyDescent="0.25"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4"/>
    </row>
    <row r="1233" spans="3:16" x14ac:dyDescent="0.25">
      <c r="C1233" s="113" t="s">
        <v>21</v>
      </c>
      <c r="D1233" s="114"/>
      <c r="E1233" s="114"/>
      <c r="F1233" s="115"/>
      <c r="G1233" s="113" t="s">
        <v>14</v>
      </c>
      <c r="H1233" s="115"/>
      <c r="I1233" s="113" t="s">
        <v>15</v>
      </c>
      <c r="J1233" s="115"/>
      <c r="K1233" s="113" t="s">
        <v>16</v>
      </c>
      <c r="L1233" s="114"/>
      <c r="M1233" s="115"/>
      <c r="N1233" s="113" t="s">
        <v>17</v>
      </c>
      <c r="O1233" s="114"/>
      <c r="P1233" s="115"/>
    </row>
    <row r="1234" spans="3:16" x14ac:dyDescent="0.25">
      <c r="C1234" s="126" t="s">
        <v>32</v>
      </c>
      <c r="D1234" s="127"/>
      <c r="E1234" s="127"/>
      <c r="F1234" s="128"/>
      <c r="G1234" s="126" t="s">
        <v>41</v>
      </c>
      <c r="H1234" s="128"/>
      <c r="I1234" s="126">
        <f>0.25*22.53</f>
        <v>5.6325000000000003</v>
      </c>
      <c r="J1234" s="128"/>
      <c r="K1234" s="129">
        <v>7595.09</v>
      </c>
      <c r="L1234" s="130"/>
      <c r="M1234" s="131"/>
      <c r="N1234" s="132">
        <f>K1234*I1234</f>
        <v>42779.344425000003</v>
      </c>
      <c r="O1234" s="133"/>
      <c r="P1234" s="134"/>
    </row>
    <row r="1235" spans="3:16" x14ac:dyDescent="0.25">
      <c r="C1235" s="183" t="s">
        <v>176</v>
      </c>
      <c r="D1235" s="184"/>
      <c r="E1235" s="184"/>
      <c r="F1235" s="185"/>
      <c r="G1235" s="186" t="s">
        <v>41</v>
      </c>
      <c r="H1235" s="187"/>
      <c r="I1235" s="126">
        <f>0.25*22.53</f>
        <v>5.6325000000000003</v>
      </c>
      <c r="J1235" s="128"/>
      <c r="K1235" s="129">
        <v>13041.42</v>
      </c>
      <c r="L1235" s="130"/>
      <c r="M1235" s="131"/>
      <c r="N1235" s="132">
        <f>K1235*I1235</f>
        <v>73455.798150000002</v>
      </c>
      <c r="O1235" s="133"/>
      <c r="P1235" s="134"/>
    </row>
    <row r="1236" spans="3:16" x14ac:dyDescent="0.25">
      <c r="C1236" s="87"/>
      <c r="D1236" s="87"/>
      <c r="E1236" s="87"/>
      <c r="F1236" s="87"/>
      <c r="G1236" s="87"/>
      <c r="H1236" s="87"/>
      <c r="I1236" s="87"/>
      <c r="J1236" s="87"/>
      <c r="K1236" s="88"/>
      <c r="L1236" s="87"/>
      <c r="M1236" s="87"/>
      <c r="N1236" s="110">
        <f>N1234+N1235</f>
        <v>116235.14257500001</v>
      </c>
      <c r="O1236" s="111"/>
      <c r="P1236" s="112"/>
    </row>
    <row r="1237" spans="3:16" x14ac:dyDescent="0.25"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90"/>
      <c r="O1237" s="91"/>
      <c r="P1237" s="92"/>
    </row>
    <row r="1238" spans="3:16" x14ac:dyDescent="0.25">
      <c r="C1238" s="12"/>
      <c r="D1238" s="12"/>
      <c r="E1238" s="12"/>
      <c r="F1238" s="12"/>
      <c r="G1238" s="12"/>
      <c r="H1238" s="12"/>
      <c r="I1238" s="12"/>
      <c r="J1238" s="12"/>
      <c r="K1238" s="113" t="s">
        <v>22</v>
      </c>
      <c r="L1238" s="114"/>
      <c r="M1238" s="115"/>
      <c r="N1238" s="110">
        <f>N1226+N1231+N1236</f>
        <v>767527.67380500003</v>
      </c>
      <c r="O1238" s="111"/>
      <c r="P1238" s="112"/>
    </row>
    <row r="1239" spans="3:16" ht="15.75" thickBot="1" x14ac:dyDescent="0.3">
      <c r="C1239" s="2"/>
      <c r="D1239" s="2"/>
      <c r="E1239" s="2"/>
      <c r="F1239" s="2"/>
      <c r="G1239" s="2"/>
      <c r="H1239" s="2"/>
      <c r="I1239" s="2"/>
      <c r="J1239" s="3"/>
      <c r="K1239" s="18"/>
      <c r="L1239" s="18"/>
      <c r="M1239" s="18"/>
      <c r="N1239" s="68"/>
      <c r="O1239" s="68"/>
      <c r="P1239" s="69"/>
    </row>
    <row r="1240" spans="3:16" ht="17.25" x14ac:dyDescent="0.25">
      <c r="C1240" s="346"/>
      <c r="D1240" s="171" t="s">
        <v>0</v>
      </c>
      <c r="E1240" s="172"/>
      <c r="F1240" s="172"/>
      <c r="G1240" s="172"/>
      <c r="H1240" s="172"/>
      <c r="I1240" s="172"/>
      <c r="J1240" s="172"/>
      <c r="K1240" s="172"/>
      <c r="L1240" s="172"/>
      <c r="M1240" s="172"/>
      <c r="N1240" s="172"/>
      <c r="O1240" s="172"/>
      <c r="P1240" s="173"/>
    </row>
    <row r="1241" spans="3:16" ht="17.25" x14ac:dyDescent="0.25">
      <c r="C1241" s="347"/>
      <c r="D1241" s="174" t="s">
        <v>1</v>
      </c>
      <c r="E1241" s="175"/>
      <c r="F1241" s="175"/>
      <c r="G1241" s="175"/>
      <c r="H1241" s="175"/>
      <c r="I1241" s="175"/>
      <c r="J1241" s="175"/>
      <c r="K1241" s="175"/>
      <c r="L1241" s="175"/>
      <c r="M1241" s="175"/>
      <c r="N1241" s="175"/>
      <c r="O1241" s="175"/>
      <c r="P1241" s="176"/>
    </row>
    <row r="1242" spans="3:16" ht="17.25" x14ac:dyDescent="0.25">
      <c r="C1242" s="347"/>
      <c r="D1242" s="177" t="s">
        <v>2</v>
      </c>
      <c r="E1242" s="178"/>
      <c r="F1242" s="178"/>
      <c r="G1242" s="178"/>
      <c r="H1242" s="178"/>
      <c r="I1242" s="178"/>
      <c r="J1242" s="178"/>
      <c r="K1242" s="178"/>
      <c r="L1242" s="178"/>
      <c r="M1242" s="178"/>
      <c r="N1242" s="178"/>
      <c r="O1242" s="178"/>
      <c r="P1242" s="179"/>
    </row>
    <row r="1243" spans="3:16" ht="17.25" x14ac:dyDescent="0.25">
      <c r="C1243" s="348"/>
      <c r="D1243" s="180" t="s">
        <v>3</v>
      </c>
      <c r="E1243" s="181"/>
      <c r="F1243" s="181"/>
      <c r="G1243" s="181"/>
      <c r="H1243" s="181"/>
      <c r="I1243" s="181"/>
      <c r="J1243" s="181"/>
      <c r="K1243" s="181"/>
      <c r="L1243" s="181"/>
      <c r="M1243" s="181"/>
      <c r="N1243" s="181"/>
      <c r="O1243" s="181"/>
      <c r="P1243" s="182"/>
    </row>
    <row r="1244" spans="3:16" ht="17.25" x14ac:dyDescent="0.3">
      <c r="C1244" s="146"/>
      <c r="D1244" s="147"/>
      <c r="E1244" s="147"/>
      <c r="F1244" s="147"/>
      <c r="G1244" s="147"/>
      <c r="H1244" s="147"/>
      <c r="I1244" s="147"/>
      <c r="J1244" s="147"/>
      <c r="K1244" s="147"/>
      <c r="L1244" s="147"/>
      <c r="M1244" s="147"/>
      <c r="N1244" s="147"/>
      <c r="O1244" s="147"/>
      <c r="P1244" s="148"/>
    </row>
    <row r="1245" spans="3:16" ht="17.25" x14ac:dyDescent="0.25">
      <c r="C1245" s="61" t="s">
        <v>4</v>
      </c>
      <c r="D1245" s="149" t="s">
        <v>23</v>
      </c>
      <c r="E1245" s="150"/>
      <c r="F1245" s="150"/>
      <c r="G1245" s="150"/>
      <c r="H1245" s="150"/>
      <c r="I1245" s="150"/>
      <c r="J1245" s="150"/>
      <c r="K1245" s="150"/>
      <c r="L1245" s="150"/>
      <c r="M1245" s="150"/>
      <c r="N1245" s="150"/>
      <c r="O1245" s="150"/>
      <c r="P1245" s="151"/>
    </row>
    <row r="1246" spans="3:16" ht="17.25" x14ac:dyDescent="0.3">
      <c r="C1246" s="105" t="s">
        <v>5</v>
      </c>
      <c r="D1246" s="152" t="s">
        <v>24</v>
      </c>
      <c r="E1246" s="153"/>
      <c r="F1246" s="153"/>
      <c r="G1246" s="153"/>
      <c r="H1246" s="153"/>
      <c r="I1246" s="154"/>
      <c r="J1246" s="155" t="s">
        <v>6</v>
      </c>
      <c r="K1246" s="156"/>
      <c r="L1246" s="157" t="s">
        <v>7</v>
      </c>
      <c r="M1246" s="158"/>
      <c r="N1246" s="158"/>
      <c r="O1246" s="158"/>
      <c r="P1246" s="159"/>
    </row>
    <row r="1247" spans="3:16" ht="17.25" x14ac:dyDescent="0.25">
      <c r="C1247" s="60" t="s">
        <v>8</v>
      </c>
      <c r="D1247" s="160" t="s">
        <v>7</v>
      </c>
      <c r="E1247" s="161"/>
      <c r="F1247" s="161"/>
      <c r="G1247" s="161"/>
      <c r="H1247" s="161"/>
      <c r="I1247" s="162"/>
      <c r="J1247" s="163" t="s">
        <v>9</v>
      </c>
      <c r="K1247" s="164"/>
      <c r="L1247" s="165" t="s">
        <v>7</v>
      </c>
      <c r="M1247" s="166"/>
      <c r="N1247" s="166"/>
      <c r="O1247" s="166"/>
      <c r="P1247" s="167"/>
    </row>
    <row r="1248" spans="3:16" ht="17.25" x14ac:dyDescent="0.3">
      <c r="C1248" s="106" t="s">
        <v>10</v>
      </c>
      <c r="D1248" s="143" t="s">
        <v>179</v>
      </c>
      <c r="E1248" s="144"/>
      <c r="F1248" s="144"/>
      <c r="G1248" s="144"/>
      <c r="H1248" s="144"/>
      <c r="I1248" s="144"/>
      <c r="J1248" s="144"/>
      <c r="K1248" s="144"/>
      <c r="L1248" s="144"/>
      <c r="M1248" s="144"/>
      <c r="N1248" s="145"/>
      <c r="O1248" s="8" t="s">
        <v>11</v>
      </c>
      <c r="P1248" s="70" t="s">
        <v>46</v>
      </c>
    </row>
    <row r="1249" spans="3:16" ht="17.25" x14ac:dyDescent="0.3">
      <c r="C1249" s="146"/>
      <c r="D1249" s="147"/>
      <c r="E1249" s="147"/>
      <c r="F1249" s="147"/>
      <c r="G1249" s="147"/>
      <c r="H1249" s="147"/>
      <c r="I1249" s="147"/>
      <c r="J1249" s="147"/>
      <c r="K1249" s="147"/>
      <c r="L1249" s="147"/>
      <c r="M1249" s="147"/>
      <c r="N1249" s="147"/>
      <c r="O1249" s="147"/>
      <c r="P1249" s="148"/>
    </row>
    <row r="1250" spans="3:16" x14ac:dyDescent="0.25">
      <c r="C1250" s="113" t="s">
        <v>13</v>
      </c>
      <c r="D1250" s="114"/>
      <c r="E1250" s="114"/>
      <c r="F1250" s="115"/>
      <c r="G1250" s="113" t="s">
        <v>14</v>
      </c>
      <c r="H1250" s="115"/>
      <c r="I1250" s="113" t="s">
        <v>15</v>
      </c>
      <c r="J1250" s="115"/>
      <c r="K1250" s="113" t="s">
        <v>16</v>
      </c>
      <c r="L1250" s="114"/>
      <c r="M1250" s="115"/>
      <c r="N1250" s="113" t="s">
        <v>17</v>
      </c>
      <c r="O1250" s="114"/>
      <c r="P1250" s="115"/>
    </row>
    <row r="1251" spans="3:16" x14ac:dyDescent="0.25">
      <c r="C1251" s="188" t="s">
        <v>65</v>
      </c>
      <c r="D1251" s="189"/>
      <c r="E1251" s="189"/>
      <c r="F1251" s="190"/>
      <c r="G1251" s="186" t="s">
        <v>18</v>
      </c>
      <c r="H1251" s="187"/>
      <c r="I1251" s="186">
        <f>0.011*2</f>
        <v>2.1999999999999999E-2</v>
      </c>
      <c r="J1251" s="187"/>
      <c r="K1251" s="191">
        <v>15477</v>
      </c>
      <c r="L1251" s="192"/>
      <c r="M1251" s="193"/>
      <c r="N1251" s="110">
        <f>K1251*I1251</f>
        <v>340.49399999999997</v>
      </c>
      <c r="O1251" s="111"/>
      <c r="P1251" s="112"/>
    </row>
    <row r="1252" spans="3:16" x14ac:dyDescent="0.25"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39"/>
      <c r="O1252" s="139"/>
      <c r="P1252" s="140"/>
    </row>
    <row r="1253" spans="3:16" x14ac:dyDescent="0.25"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4"/>
    </row>
    <row r="1254" spans="3:16" x14ac:dyDescent="0.25">
      <c r="C1254" s="113" t="s">
        <v>19</v>
      </c>
      <c r="D1254" s="114"/>
      <c r="E1254" s="114"/>
      <c r="F1254" s="115"/>
      <c r="G1254" s="113" t="s">
        <v>14</v>
      </c>
      <c r="H1254" s="115"/>
      <c r="I1254" s="113" t="s">
        <v>15</v>
      </c>
      <c r="J1254" s="115"/>
      <c r="K1254" s="113" t="s">
        <v>16</v>
      </c>
      <c r="L1254" s="114"/>
      <c r="M1254" s="115"/>
      <c r="N1254" s="113" t="s">
        <v>17</v>
      </c>
      <c r="O1254" s="114"/>
      <c r="P1254" s="115"/>
    </row>
    <row r="1255" spans="3:16" x14ac:dyDescent="0.25">
      <c r="C1255" s="183" t="s">
        <v>180</v>
      </c>
      <c r="D1255" s="184"/>
      <c r="E1255" s="184"/>
      <c r="F1255" s="185"/>
      <c r="G1255" s="186" t="s">
        <v>46</v>
      </c>
      <c r="H1255" s="187"/>
      <c r="I1255" s="186">
        <f>1*2</f>
        <v>2</v>
      </c>
      <c r="J1255" s="187"/>
      <c r="K1255" s="207">
        <v>25997.05</v>
      </c>
      <c r="L1255" s="208"/>
      <c r="M1255" s="209"/>
      <c r="N1255" s="132">
        <f>K1255*I1255</f>
        <v>51994.1</v>
      </c>
      <c r="O1255" s="133"/>
      <c r="P1255" s="134"/>
    </row>
    <row r="1256" spans="3:16" x14ac:dyDescent="0.25">
      <c r="C1256" s="86"/>
      <c r="D1256" s="86"/>
      <c r="E1256" s="86"/>
      <c r="F1256" s="86"/>
      <c r="G1256" s="58"/>
      <c r="H1256" s="58"/>
      <c r="I1256" s="58"/>
      <c r="J1256" s="58"/>
      <c r="K1256" s="89"/>
      <c r="L1256" s="89"/>
      <c r="M1256" s="89"/>
      <c r="N1256" s="110">
        <f>N1255</f>
        <v>51994.1</v>
      </c>
      <c r="O1256" s="111"/>
      <c r="P1256" s="112"/>
    </row>
    <row r="1257" spans="3:16" x14ac:dyDescent="0.25"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4"/>
    </row>
    <row r="1258" spans="3:16" x14ac:dyDescent="0.25">
      <c r="C1258" s="113" t="s">
        <v>21</v>
      </c>
      <c r="D1258" s="114"/>
      <c r="E1258" s="114"/>
      <c r="F1258" s="115"/>
      <c r="G1258" s="113" t="s">
        <v>14</v>
      </c>
      <c r="H1258" s="115"/>
      <c r="I1258" s="113" t="s">
        <v>15</v>
      </c>
      <c r="J1258" s="115"/>
      <c r="K1258" s="113" t="s">
        <v>16</v>
      </c>
      <c r="L1258" s="114"/>
      <c r="M1258" s="115"/>
      <c r="N1258" s="113" t="s">
        <v>17</v>
      </c>
      <c r="O1258" s="114"/>
      <c r="P1258" s="115"/>
    </row>
    <row r="1259" spans="3:16" x14ac:dyDescent="0.25">
      <c r="C1259" s="126" t="s">
        <v>32</v>
      </c>
      <c r="D1259" s="127"/>
      <c r="E1259" s="127"/>
      <c r="F1259" s="128"/>
      <c r="G1259" s="126" t="s">
        <v>41</v>
      </c>
      <c r="H1259" s="128"/>
      <c r="I1259" s="126">
        <f>0.75*2</f>
        <v>1.5</v>
      </c>
      <c r="J1259" s="128"/>
      <c r="K1259" s="129">
        <v>7595.09</v>
      </c>
      <c r="L1259" s="130"/>
      <c r="M1259" s="131"/>
      <c r="N1259" s="132">
        <f>K1259*I1259</f>
        <v>11392.635</v>
      </c>
      <c r="O1259" s="133"/>
      <c r="P1259" s="134"/>
    </row>
    <row r="1260" spans="3:16" x14ac:dyDescent="0.25">
      <c r="C1260" s="183" t="s">
        <v>176</v>
      </c>
      <c r="D1260" s="184"/>
      <c r="E1260" s="184"/>
      <c r="F1260" s="185"/>
      <c r="G1260" s="186" t="s">
        <v>41</v>
      </c>
      <c r="H1260" s="187"/>
      <c r="I1260" s="126">
        <f>0.75*2</f>
        <v>1.5</v>
      </c>
      <c r="J1260" s="128"/>
      <c r="K1260" s="129">
        <v>13041.42</v>
      </c>
      <c r="L1260" s="130"/>
      <c r="M1260" s="131"/>
      <c r="N1260" s="132">
        <f>K1260*I1260</f>
        <v>19562.13</v>
      </c>
      <c r="O1260" s="133"/>
      <c r="P1260" s="134"/>
    </row>
    <row r="1261" spans="3:16" x14ac:dyDescent="0.25">
      <c r="C1261" s="87"/>
      <c r="D1261" s="87"/>
      <c r="E1261" s="87"/>
      <c r="F1261" s="87"/>
      <c r="G1261" s="87"/>
      <c r="H1261" s="87"/>
      <c r="I1261" s="87"/>
      <c r="J1261" s="87"/>
      <c r="K1261" s="88"/>
      <c r="L1261" s="87"/>
      <c r="M1261" s="87"/>
      <c r="N1261" s="110">
        <f>N1259+N1260</f>
        <v>30954.764999999999</v>
      </c>
      <c r="O1261" s="111"/>
      <c r="P1261" s="112"/>
    </row>
    <row r="1262" spans="3:16" x14ac:dyDescent="0.25"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90"/>
      <c r="O1262" s="91"/>
      <c r="P1262" s="92"/>
    </row>
    <row r="1263" spans="3:16" x14ac:dyDescent="0.25">
      <c r="C1263" s="12"/>
      <c r="D1263" s="12"/>
      <c r="E1263" s="12"/>
      <c r="F1263" s="12"/>
      <c r="G1263" s="12"/>
      <c r="H1263" s="12"/>
      <c r="I1263" s="12"/>
      <c r="J1263" s="12"/>
      <c r="K1263" s="113" t="s">
        <v>22</v>
      </c>
      <c r="L1263" s="114"/>
      <c r="M1263" s="115"/>
      <c r="N1263" s="110">
        <f>N1251+N1256+N1261</f>
        <v>83289.358999999997</v>
      </c>
      <c r="O1263" s="111"/>
      <c r="P1263" s="112"/>
    </row>
    <row r="1264" spans="3:16" x14ac:dyDescent="0.25"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4"/>
    </row>
    <row r="1265" spans="3:16" ht="15.75" thickBot="1" x14ac:dyDescent="0.3">
      <c r="C1265" s="2"/>
      <c r="D1265" s="2"/>
      <c r="E1265" s="2"/>
      <c r="F1265" s="2"/>
      <c r="G1265" s="2"/>
      <c r="H1265" s="2"/>
      <c r="I1265" s="2"/>
      <c r="J1265" s="3"/>
      <c r="K1265" s="18"/>
      <c r="L1265" s="18"/>
      <c r="M1265" s="18"/>
      <c r="N1265" s="68"/>
      <c r="O1265" s="68"/>
      <c r="P1265" s="69"/>
    </row>
    <row r="1266" spans="3:16" ht="17.25" x14ac:dyDescent="0.25">
      <c r="C1266" s="346"/>
      <c r="D1266" s="171" t="s">
        <v>0</v>
      </c>
      <c r="E1266" s="172"/>
      <c r="F1266" s="172"/>
      <c r="G1266" s="172"/>
      <c r="H1266" s="172"/>
      <c r="I1266" s="172"/>
      <c r="J1266" s="172"/>
      <c r="K1266" s="172"/>
      <c r="L1266" s="172"/>
      <c r="M1266" s="172"/>
      <c r="N1266" s="172"/>
      <c r="O1266" s="172"/>
      <c r="P1266" s="173"/>
    </row>
    <row r="1267" spans="3:16" ht="17.25" x14ac:dyDescent="0.25">
      <c r="C1267" s="347"/>
      <c r="D1267" s="174" t="s">
        <v>1</v>
      </c>
      <c r="E1267" s="175"/>
      <c r="F1267" s="175"/>
      <c r="G1267" s="175"/>
      <c r="H1267" s="175"/>
      <c r="I1267" s="175"/>
      <c r="J1267" s="175"/>
      <c r="K1267" s="175"/>
      <c r="L1267" s="175"/>
      <c r="M1267" s="175"/>
      <c r="N1267" s="175"/>
      <c r="O1267" s="175"/>
      <c r="P1267" s="176"/>
    </row>
    <row r="1268" spans="3:16" ht="17.25" x14ac:dyDescent="0.25">
      <c r="C1268" s="347"/>
      <c r="D1268" s="177" t="s">
        <v>2</v>
      </c>
      <c r="E1268" s="178"/>
      <c r="F1268" s="178"/>
      <c r="G1268" s="178"/>
      <c r="H1268" s="178"/>
      <c r="I1268" s="178"/>
      <c r="J1268" s="178"/>
      <c r="K1268" s="178"/>
      <c r="L1268" s="178"/>
      <c r="M1268" s="178"/>
      <c r="N1268" s="178"/>
      <c r="O1268" s="178"/>
      <c r="P1268" s="179"/>
    </row>
    <row r="1269" spans="3:16" ht="17.25" x14ac:dyDescent="0.25">
      <c r="C1269" s="348"/>
      <c r="D1269" s="180" t="s">
        <v>3</v>
      </c>
      <c r="E1269" s="181"/>
      <c r="F1269" s="181"/>
      <c r="G1269" s="181"/>
      <c r="H1269" s="181"/>
      <c r="I1269" s="181"/>
      <c r="J1269" s="181"/>
      <c r="K1269" s="181"/>
      <c r="L1269" s="181"/>
      <c r="M1269" s="181"/>
      <c r="N1269" s="181"/>
      <c r="O1269" s="181"/>
      <c r="P1269" s="182"/>
    </row>
    <row r="1270" spans="3:16" ht="17.25" x14ac:dyDescent="0.3">
      <c r="C1270" s="146"/>
      <c r="D1270" s="147"/>
      <c r="E1270" s="147"/>
      <c r="F1270" s="147"/>
      <c r="G1270" s="147"/>
      <c r="H1270" s="147"/>
      <c r="I1270" s="147"/>
      <c r="J1270" s="147"/>
      <c r="K1270" s="147"/>
      <c r="L1270" s="147"/>
      <c r="M1270" s="147"/>
      <c r="N1270" s="147"/>
      <c r="O1270" s="147"/>
      <c r="P1270" s="148"/>
    </row>
    <row r="1271" spans="3:16" ht="17.25" x14ac:dyDescent="0.25">
      <c r="C1271" s="61" t="s">
        <v>4</v>
      </c>
      <c r="D1271" s="149" t="s">
        <v>23</v>
      </c>
      <c r="E1271" s="150"/>
      <c r="F1271" s="150"/>
      <c r="G1271" s="150"/>
      <c r="H1271" s="150"/>
      <c r="I1271" s="150"/>
      <c r="J1271" s="150"/>
      <c r="K1271" s="150"/>
      <c r="L1271" s="150"/>
      <c r="M1271" s="150"/>
      <c r="N1271" s="150"/>
      <c r="O1271" s="150"/>
      <c r="P1271" s="151"/>
    </row>
    <row r="1272" spans="3:16" ht="17.25" x14ac:dyDescent="0.3">
      <c r="C1272" s="105" t="s">
        <v>5</v>
      </c>
      <c r="D1272" s="152" t="s">
        <v>24</v>
      </c>
      <c r="E1272" s="153"/>
      <c r="F1272" s="153"/>
      <c r="G1272" s="153"/>
      <c r="H1272" s="153"/>
      <c r="I1272" s="154"/>
      <c r="J1272" s="155" t="s">
        <v>6</v>
      </c>
      <c r="K1272" s="156"/>
      <c r="L1272" s="157" t="s">
        <v>7</v>
      </c>
      <c r="M1272" s="158"/>
      <c r="N1272" s="158"/>
      <c r="O1272" s="158"/>
      <c r="P1272" s="159"/>
    </row>
    <row r="1273" spans="3:16" ht="17.25" x14ac:dyDescent="0.25">
      <c r="C1273" s="60" t="s">
        <v>8</v>
      </c>
      <c r="D1273" s="160" t="s">
        <v>7</v>
      </c>
      <c r="E1273" s="161"/>
      <c r="F1273" s="161"/>
      <c r="G1273" s="161"/>
      <c r="H1273" s="161"/>
      <c r="I1273" s="162"/>
      <c r="J1273" s="163" t="s">
        <v>9</v>
      </c>
      <c r="K1273" s="164"/>
      <c r="L1273" s="165" t="s">
        <v>7</v>
      </c>
      <c r="M1273" s="166"/>
      <c r="N1273" s="166"/>
      <c r="O1273" s="166"/>
      <c r="P1273" s="167"/>
    </row>
    <row r="1274" spans="3:16" ht="17.25" x14ac:dyDescent="0.3">
      <c r="C1274" s="106" t="s">
        <v>10</v>
      </c>
      <c r="D1274" s="143" t="s">
        <v>181</v>
      </c>
      <c r="E1274" s="144"/>
      <c r="F1274" s="144"/>
      <c r="G1274" s="144"/>
      <c r="H1274" s="144"/>
      <c r="I1274" s="144"/>
      <c r="J1274" s="144"/>
      <c r="K1274" s="144"/>
      <c r="L1274" s="144"/>
      <c r="M1274" s="144"/>
      <c r="N1274" s="145"/>
      <c r="O1274" s="8" t="s">
        <v>11</v>
      </c>
      <c r="P1274" s="70" t="s">
        <v>12</v>
      </c>
    </row>
    <row r="1275" spans="3:16" ht="17.25" x14ac:dyDescent="0.3">
      <c r="C1275" s="146"/>
      <c r="D1275" s="147"/>
      <c r="E1275" s="147"/>
      <c r="F1275" s="147"/>
      <c r="G1275" s="147"/>
      <c r="H1275" s="147"/>
      <c r="I1275" s="147"/>
      <c r="J1275" s="147"/>
      <c r="K1275" s="147"/>
      <c r="L1275" s="147"/>
      <c r="M1275" s="147"/>
      <c r="N1275" s="147"/>
      <c r="O1275" s="147"/>
      <c r="P1275" s="148"/>
    </row>
    <row r="1276" spans="3:16" x14ac:dyDescent="0.25">
      <c r="C1276" s="113" t="s">
        <v>13</v>
      </c>
      <c r="D1276" s="114"/>
      <c r="E1276" s="114"/>
      <c r="F1276" s="115"/>
      <c r="G1276" s="113" t="s">
        <v>14</v>
      </c>
      <c r="H1276" s="115"/>
      <c r="I1276" s="113" t="s">
        <v>15</v>
      </c>
      <c r="J1276" s="115"/>
      <c r="K1276" s="113" t="s">
        <v>16</v>
      </c>
      <c r="L1276" s="114"/>
      <c r="M1276" s="115"/>
      <c r="N1276" s="113" t="s">
        <v>17</v>
      </c>
      <c r="O1276" s="114"/>
      <c r="P1276" s="115"/>
    </row>
    <row r="1277" spans="3:16" x14ac:dyDescent="0.25">
      <c r="C1277" s="188" t="s">
        <v>65</v>
      </c>
      <c r="D1277" s="189"/>
      <c r="E1277" s="189"/>
      <c r="F1277" s="190"/>
      <c r="G1277" s="186" t="s">
        <v>18</v>
      </c>
      <c r="H1277" s="187"/>
      <c r="I1277" s="186">
        <f>0.011*2</f>
        <v>2.1999999999999999E-2</v>
      </c>
      <c r="J1277" s="187"/>
      <c r="K1277" s="191">
        <v>15477</v>
      </c>
      <c r="L1277" s="192"/>
      <c r="M1277" s="193"/>
      <c r="N1277" s="110">
        <f>K1277*I1277</f>
        <v>340.49399999999997</v>
      </c>
      <c r="O1277" s="111"/>
      <c r="P1277" s="112"/>
    </row>
    <row r="1278" spans="3:16" x14ac:dyDescent="0.25"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39"/>
      <c r="O1278" s="139"/>
      <c r="P1278" s="140"/>
    </row>
    <row r="1279" spans="3:16" x14ac:dyDescent="0.25"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4"/>
    </row>
    <row r="1280" spans="3:16" x14ac:dyDescent="0.25">
      <c r="C1280" s="113" t="s">
        <v>19</v>
      </c>
      <c r="D1280" s="114"/>
      <c r="E1280" s="114"/>
      <c r="F1280" s="115"/>
      <c r="G1280" s="113" t="s">
        <v>14</v>
      </c>
      <c r="H1280" s="115"/>
      <c r="I1280" s="113" t="s">
        <v>15</v>
      </c>
      <c r="J1280" s="115"/>
      <c r="K1280" s="113" t="s">
        <v>16</v>
      </c>
      <c r="L1280" s="114"/>
      <c r="M1280" s="115"/>
      <c r="N1280" s="113" t="s">
        <v>17</v>
      </c>
      <c r="O1280" s="114"/>
      <c r="P1280" s="115"/>
    </row>
    <row r="1281" spans="3:16" x14ac:dyDescent="0.25">
      <c r="C1281" s="183" t="s">
        <v>182</v>
      </c>
      <c r="D1281" s="184"/>
      <c r="E1281" s="184"/>
      <c r="F1281" s="185"/>
      <c r="G1281" s="186" t="s">
        <v>46</v>
      </c>
      <c r="H1281" s="187"/>
      <c r="I1281" s="186">
        <f>1*2</f>
        <v>2</v>
      </c>
      <c r="J1281" s="187"/>
      <c r="K1281" s="207">
        <v>22815.58</v>
      </c>
      <c r="L1281" s="208"/>
      <c r="M1281" s="209"/>
      <c r="N1281" s="132">
        <f>K1281*I1281</f>
        <v>45631.16</v>
      </c>
      <c r="O1281" s="133"/>
      <c r="P1281" s="134"/>
    </row>
    <row r="1282" spans="3:16" x14ac:dyDescent="0.25">
      <c r="C1282" s="86"/>
      <c r="D1282" s="86"/>
      <c r="E1282" s="86"/>
      <c r="F1282" s="86"/>
      <c r="G1282" s="58"/>
      <c r="H1282" s="58"/>
      <c r="I1282" s="58"/>
      <c r="J1282" s="58"/>
      <c r="K1282" s="89"/>
      <c r="L1282" s="89"/>
      <c r="M1282" s="89"/>
      <c r="N1282" s="110">
        <f>N1281</f>
        <v>45631.16</v>
      </c>
      <c r="O1282" s="111"/>
      <c r="P1282" s="112"/>
    </row>
    <row r="1283" spans="3:16" x14ac:dyDescent="0.25"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4"/>
    </row>
    <row r="1284" spans="3:16" x14ac:dyDescent="0.25">
      <c r="C1284" s="113" t="s">
        <v>21</v>
      </c>
      <c r="D1284" s="114"/>
      <c r="E1284" s="114"/>
      <c r="F1284" s="115"/>
      <c r="G1284" s="113" t="s">
        <v>14</v>
      </c>
      <c r="H1284" s="115"/>
      <c r="I1284" s="113" t="s">
        <v>15</v>
      </c>
      <c r="J1284" s="115"/>
      <c r="K1284" s="113" t="s">
        <v>16</v>
      </c>
      <c r="L1284" s="114"/>
      <c r="M1284" s="115"/>
      <c r="N1284" s="113" t="s">
        <v>17</v>
      </c>
      <c r="O1284" s="114"/>
      <c r="P1284" s="115"/>
    </row>
    <row r="1285" spans="3:16" x14ac:dyDescent="0.25">
      <c r="C1285" s="126" t="s">
        <v>32</v>
      </c>
      <c r="D1285" s="127"/>
      <c r="E1285" s="127"/>
      <c r="F1285" s="128"/>
      <c r="G1285" s="126" t="s">
        <v>41</v>
      </c>
      <c r="H1285" s="128"/>
      <c r="I1285" s="126">
        <f>0.75*2</f>
        <v>1.5</v>
      </c>
      <c r="J1285" s="128"/>
      <c r="K1285" s="129">
        <v>7595.09</v>
      </c>
      <c r="L1285" s="130"/>
      <c r="M1285" s="131"/>
      <c r="N1285" s="132">
        <f>K1285*I1285</f>
        <v>11392.635</v>
      </c>
      <c r="O1285" s="133"/>
      <c r="P1285" s="134"/>
    </row>
    <row r="1286" spans="3:16" x14ac:dyDescent="0.25">
      <c r="C1286" s="183" t="s">
        <v>176</v>
      </c>
      <c r="D1286" s="184"/>
      <c r="E1286" s="184"/>
      <c r="F1286" s="185"/>
      <c r="G1286" s="186" t="s">
        <v>41</v>
      </c>
      <c r="H1286" s="187"/>
      <c r="I1286" s="126">
        <f>0.75*2</f>
        <v>1.5</v>
      </c>
      <c r="J1286" s="128"/>
      <c r="K1286" s="129">
        <v>13041.42</v>
      </c>
      <c r="L1286" s="130"/>
      <c r="M1286" s="131"/>
      <c r="N1286" s="132">
        <f>K1286*I1286</f>
        <v>19562.13</v>
      </c>
      <c r="O1286" s="133"/>
      <c r="P1286" s="134"/>
    </row>
    <row r="1287" spans="3:16" x14ac:dyDescent="0.25">
      <c r="C1287" s="87"/>
      <c r="D1287" s="87"/>
      <c r="E1287" s="87"/>
      <c r="F1287" s="87"/>
      <c r="G1287" s="87"/>
      <c r="H1287" s="87"/>
      <c r="I1287" s="87"/>
      <c r="J1287" s="87"/>
      <c r="K1287" s="88"/>
      <c r="L1287" s="87"/>
      <c r="M1287" s="87"/>
      <c r="N1287" s="110">
        <f>N1285+N1286</f>
        <v>30954.764999999999</v>
      </c>
      <c r="O1287" s="111"/>
      <c r="P1287" s="112"/>
    </row>
    <row r="1288" spans="3:16" x14ac:dyDescent="0.25"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90"/>
      <c r="O1288" s="91"/>
      <c r="P1288" s="92"/>
    </row>
    <row r="1289" spans="3:16" x14ac:dyDescent="0.25">
      <c r="C1289" s="12"/>
      <c r="D1289" s="12"/>
      <c r="E1289" s="12"/>
      <c r="F1289" s="12"/>
      <c r="G1289" s="12"/>
      <c r="H1289" s="12"/>
      <c r="I1289" s="12"/>
      <c r="J1289" s="12"/>
      <c r="K1289" s="113" t="s">
        <v>22</v>
      </c>
      <c r="L1289" s="114"/>
      <c r="M1289" s="115"/>
      <c r="N1289" s="110">
        <f>N1277+N1282+N1287</f>
        <v>76926.418999999994</v>
      </c>
      <c r="O1289" s="111"/>
      <c r="P1289" s="112"/>
    </row>
    <row r="1290" spans="3:16" x14ac:dyDescent="0.25">
      <c r="C1290" s="12"/>
      <c r="D1290" s="12"/>
      <c r="E1290" s="12"/>
      <c r="F1290" s="12"/>
      <c r="G1290" s="12"/>
      <c r="H1290" s="12"/>
      <c r="I1290" s="12"/>
      <c r="J1290" s="12"/>
      <c r="K1290" s="116" t="s">
        <v>244</v>
      </c>
      <c r="L1290" s="117"/>
      <c r="M1290" s="118"/>
      <c r="N1290" s="119">
        <f>N1289+N1263+N1238</f>
        <v>927743.45180499996</v>
      </c>
      <c r="O1290" s="120"/>
      <c r="P1290" s="121"/>
    </row>
    <row r="1291" spans="3:16" x14ac:dyDescent="0.25"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4"/>
    </row>
    <row r="1292" spans="3:16" ht="19.5" thickBot="1" x14ac:dyDescent="0.35">
      <c r="C1292" s="194" t="s">
        <v>251</v>
      </c>
      <c r="D1292" s="194"/>
      <c r="E1292" s="194"/>
      <c r="F1292" s="194"/>
      <c r="G1292" s="194"/>
      <c r="H1292" s="194"/>
      <c r="I1292" s="194"/>
      <c r="J1292" s="194"/>
      <c r="K1292" s="194"/>
      <c r="L1292" s="194"/>
      <c r="M1292" s="194"/>
      <c r="N1292" s="194"/>
      <c r="O1292" s="194"/>
      <c r="P1292" s="194"/>
    </row>
    <row r="1293" spans="3:16" ht="17.25" x14ac:dyDescent="0.25">
      <c r="C1293" s="346"/>
      <c r="D1293" s="171" t="s">
        <v>0</v>
      </c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3"/>
    </row>
    <row r="1294" spans="3:16" ht="17.25" x14ac:dyDescent="0.25">
      <c r="C1294" s="347"/>
      <c r="D1294" s="174" t="s">
        <v>1</v>
      </c>
      <c r="E1294" s="175"/>
      <c r="F1294" s="175"/>
      <c r="G1294" s="175"/>
      <c r="H1294" s="175"/>
      <c r="I1294" s="175"/>
      <c r="J1294" s="175"/>
      <c r="K1294" s="175"/>
      <c r="L1294" s="175"/>
      <c r="M1294" s="175"/>
      <c r="N1294" s="175"/>
      <c r="O1294" s="175"/>
      <c r="P1294" s="176"/>
    </row>
    <row r="1295" spans="3:16" ht="17.25" x14ac:dyDescent="0.25">
      <c r="C1295" s="347"/>
      <c r="D1295" s="177" t="s">
        <v>2</v>
      </c>
      <c r="E1295" s="178"/>
      <c r="F1295" s="178"/>
      <c r="G1295" s="178"/>
      <c r="H1295" s="178"/>
      <c r="I1295" s="178"/>
      <c r="J1295" s="178"/>
      <c r="K1295" s="178"/>
      <c r="L1295" s="178"/>
      <c r="M1295" s="178"/>
      <c r="N1295" s="178"/>
      <c r="O1295" s="178"/>
      <c r="P1295" s="179"/>
    </row>
    <row r="1296" spans="3:16" ht="17.25" x14ac:dyDescent="0.25">
      <c r="C1296" s="348"/>
      <c r="D1296" s="180" t="s">
        <v>3</v>
      </c>
      <c r="E1296" s="181"/>
      <c r="F1296" s="181"/>
      <c r="G1296" s="181"/>
      <c r="H1296" s="181"/>
      <c r="I1296" s="181"/>
      <c r="J1296" s="181"/>
      <c r="K1296" s="181"/>
      <c r="L1296" s="181"/>
      <c r="M1296" s="181"/>
      <c r="N1296" s="181"/>
      <c r="O1296" s="181"/>
      <c r="P1296" s="182"/>
    </row>
    <row r="1297" spans="3:16" ht="17.25" x14ac:dyDescent="0.3">
      <c r="C1297" s="146"/>
      <c r="D1297" s="147"/>
      <c r="E1297" s="147"/>
      <c r="F1297" s="147"/>
      <c r="G1297" s="147"/>
      <c r="H1297" s="147"/>
      <c r="I1297" s="147"/>
      <c r="J1297" s="147"/>
      <c r="K1297" s="147"/>
      <c r="L1297" s="147"/>
      <c r="M1297" s="147"/>
      <c r="N1297" s="147"/>
      <c r="O1297" s="147"/>
      <c r="P1297" s="148"/>
    </row>
    <row r="1298" spans="3:16" ht="17.25" x14ac:dyDescent="0.25">
      <c r="C1298" s="61" t="s">
        <v>4</v>
      </c>
      <c r="D1298" s="149" t="s">
        <v>23</v>
      </c>
      <c r="E1298" s="150"/>
      <c r="F1298" s="150"/>
      <c r="G1298" s="150"/>
      <c r="H1298" s="150"/>
      <c r="I1298" s="150"/>
      <c r="J1298" s="150"/>
      <c r="K1298" s="150"/>
      <c r="L1298" s="150"/>
      <c r="M1298" s="150"/>
      <c r="N1298" s="150"/>
      <c r="O1298" s="150"/>
      <c r="P1298" s="151"/>
    </row>
    <row r="1299" spans="3:16" ht="17.25" x14ac:dyDescent="0.3">
      <c r="C1299" s="105" t="s">
        <v>5</v>
      </c>
      <c r="D1299" s="152" t="s">
        <v>24</v>
      </c>
      <c r="E1299" s="153"/>
      <c r="F1299" s="153"/>
      <c r="G1299" s="153"/>
      <c r="H1299" s="153"/>
      <c r="I1299" s="154"/>
      <c r="J1299" s="155" t="s">
        <v>6</v>
      </c>
      <c r="K1299" s="156"/>
      <c r="L1299" s="157" t="s">
        <v>7</v>
      </c>
      <c r="M1299" s="158"/>
      <c r="N1299" s="158"/>
      <c r="O1299" s="158"/>
      <c r="P1299" s="159"/>
    </row>
    <row r="1300" spans="3:16" ht="17.25" x14ac:dyDescent="0.25">
      <c r="C1300" s="60" t="s">
        <v>8</v>
      </c>
      <c r="D1300" s="160" t="s">
        <v>7</v>
      </c>
      <c r="E1300" s="161"/>
      <c r="F1300" s="161"/>
      <c r="G1300" s="161"/>
      <c r="H1300" s="161"/>
      <c r="I1300" s="162"/>
      <c r="J1300" s="163" t="s">
        <v>9</v>
      </c>
      <c r="K1300" s="164"/>
      <c r="L1300" s="165" t="s">
        <v>7</v>
      </c>
      <c r="M1300" s="166"/>
      <c r="N1300" s="166"/>
      <c r="O1300" s="166"/>
      <c r="P1300" s="167"/>
    </row>
    <row r="1301" spans="3:16" ht="17.25" x14ac:dyDescent="0.3">
      <c r="C1301" s="106" t="s">
        <v>10</v>
      </c>
      <c r="D1301" s="143" t="s">
        <v>227</v>
      </c>
      <c r="E1301" s="144"/>
      <c r="F1301" s="144"/>
      <c r="G1301" s="144"/>
      <c r="H1301" s="144"/>
      <c r="I1301" s="144"/>
      <c r="J1301" s="144"/>
      <c r="K1301" s="144"/>
      <c r="L1301" s="144"/>
      <c r="M1301" s="144"/>
      <c r="N1301" s="145"/>
      <c r="O1301" s="8" t="s">
        <v>11</v>
      </c>
      <c r="P1301" s="70" t="s">
        <v>46</v>
      </c>
    </row>
    <row r="1302" spans="3:16" ht="17.25" x14ac:dyDescent="0.3">
      <c r="C1302" s="146"/>
      <c r="D1302" s="147"/>
      <c r="E1302" s="147"/>
      <c r="F1302" s="147"/>
      <c r="G1302" s="147"/>
      <c r="H1302" s="147"/>
      <c r="I1302" s="147"/>
      <c r="J1302" s="147"/>
      <c r="K1302" s="147"/>
      <c r="L1302" s="147"/>
      <c r="M1302" s="147"/>
      <c r="N1302" s="147"/>
      <c r="O1302" s="147"/>
      <c r="P1302" s="148"/>
    </row>
    <row r="1303" spans="3:16" x14ac:dyDescent="0.25">
      <c r="C1303" s="113" t="s">
        <v>13</v>
      </c>
      <c r="D1303" s="114"/>
      <c r="E1303" s="114"/>
      <c r="F1303" s="115"/>
      <c r="G1303" s="113" t="s">
        <v>14</v>
      </c>
      <c r="H1303" s="115"/>
      <c r="I1303" s="113" t="s">
        <v>15</v>
      </c>
      <c r="J1303" s="115"/>
      <c r="K1303" s="113" t="s">
        <v>16</v>
      </c>
      <c r="L1303" s="114"/>
      <c r="M1303" s="115"/>
      <c r="N1303" s="113" t="s">
        <v>17</v>
      </c>
      <c r="O1303" s="114"/>
      <c r="P1303" s="115"/>
    </row>
    <row r="1304" spans="3:16" x14ac:dyDescent="0.25">
      <c r="C1304" s="200" t="s">
        <v>195</v>
      </c>
      <c r="D1304" s="139"/>
      <c r="E1304" s="139"/>
      <c r="F1304" s="140"/>
      <c r="G1304" s="186" t="s">
        <v>18</v>
      </c>
      <c r="H1304" s="187"/>
      <c r="I1304" s="135">
        <f>0.033*1</f>
        <v>3.3000000000000002E-2</v>
      </c>
      <c r="J1304" s="135"/>
      <c r="K1304" s="201">
        <v>136201</v>
      </c>
      <c r="L1304" s="201"/>
      <c r="M1304" s="201"/>
      <c r="N1304" s="141">
        <f>K1304*I1304</f>
        <v>4494.6329999999998</v>
      </c>
      <c r="O1304" s="141"/>
      <c r="P1304" s="141"/>
    </row>
    <row r="1305" spans="3:16" x14ac:dyDescent="0.25"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4"/>
    </row>
    <row r="1306" spans="3:16" x14ac:dyDescent="0.25">
      <c r="C1306" s="141" t="s">
        <v>19</v>
      </c>
      <c r="D1306" s="141"/>
      <c r="E1306" s="141"/>
      <c r="F1306" s="141"/>
      <c r="G1306" s="141" t="s">
        <v>14</v>
      </c>
      <c r="H1306" s="141"/>
      <c r="I1306" s="141" t="s">
        <v>15</v>
      </c>
      <c r="J1306" s="141"/>
      <c r="K1306" s="95" t="s">
        <v>16</v>
      </c>
      <c r="L1306" s="95"/>
      <c r="M1306" s="95"/>
      <c r="N1306" s="141" t="s">
        <v>17</v>
      </c>
      <c r="O1306" s="141"/>
      <c r="P1306" s="141"/>
    </row>
    <row r="1307" spans="3:16" x14ac:dyDescent="0.25">
      <c r="C1307" s="142" t="s">
        <v>228</v>
      </c>
      <c r="D1307" s="142"/>
      <c r="E1307" s="142"/>
      <c r="F1307" s="142"/>
      <c r="G1307" s="187" t="s">
        <v>46</v>
      </c>
      <c r="H1307" s="135"/>
      <c r="I1307" s="135">
        <f>4*1</f>
        <v>4</v>
      </c>
      <c r="J1307" s="135"/>
      <c r="K1307" s="136">
        <v>449.33</v>
      </c>
      <c r="L1307" s="136"/>
      <c r="M1307" s="136"/>
      <c r="N1307" s="137">
        <f>K1307*I1307</f>
        <v>1797.32</v>
      </c>
      <c r="O1307" s="137"/>
      <c r="P1307" s="137"/>
    </row>
    <row r="1308" spans="3:16" x14ac:dyDescent="0.25">
      <c r="C1308" s="142" t="s">
        <v>229</v>
      </c>
      <c r="D1308" s="142"/>
      <c r="E1308" s="142"/>
      <c r="F1308" s="142"/>
      <c r="G1308" s="187" t="s">
        <v>46</v>
      </c>
      <c r="H1308" s="135"/>
      <c r="I1308" s="135">
        <f>3*1</f>
        <v>3</v>
      </c>
      <c r="J1308" s="135"/>
      <c r="K1308" s="136">
        <v>3037.91</v>
      </c>
      <c r="L1308" s="136"/>
      <c r="M1308" s="136"/>
      <c r="N1308" s="137">
        <f>K1308*I1308</f>
        <v>9113.73</v>
      </c>
      <c r="O1308" s="137"/>
      <c r="P1308" s="137"/>
    </row>
    <row r="1309" spans="3:16" x14ac:dyDescent="0.25">
      <c r="C1309" s="186" t="s">
        <v>230</v>
      </c>
      <c r="D1309" s="198"/>
      <c r="E1309" s="198"/>
      <c r="F1309" s="187"/>
      <c r="G1309" s="187" t="s">
        <v>48</v>
      </c>
      <c r="H1309" s="135"/>
      <c r="I1309" s="199">
        <f>18.9*30</f>
        <v>567</v>
      </c>
      <c r="J1309" s="199"/>
      <c r="K1309" s="136">
        <v>2850.68</v>
      </c>
      <c r="L1309" s="136"/>
      <c r="M1309" s="136"/>
      <c r="N1309" s="137">
        <f>K1309*I1309</f>
        <v>1616335.5599999998</v>
      </c>
      <c r="O1309" s="137"/>
      <c r="P1309" s="137"/>
    </row>
    <row r="1310" spans="3:16" x14ac:dyDescent="0.25">
      <c r="C1310" s="186" t="s">
        <v>231</v>
      </c>
      <c r="D1310" s="198"/>
      <c r="E1310" s="198"/>
      <c r="F1310" s="187"/>
      <c r="G1310" s="135" t="s">
        <v>48</v>
      </c>
      <c r="H1310" s="135"/>
      <c r="I1310" s="135">
        <f>24.8*30</f>
        <v>744</v>
      </c>
      <c r="J1310" s="135"/>
      <c r="K1310" s="136">
        <v>2955.5</v>
      </c>
      <c r="L1310" s="136"/>
      <c r="M1310" s="136"/>
      <c r="N1310" s="204">
        <f>I1310*K1310</f>
        <v>2198892</v>
      </c>
      <c r="O1310" s="205"/>
      <c r="P1310" s="206"/>
    </row>
    <row r="1311" spans="3:16" x14ac:dyDescent="0.25">
      <c r="C1311" s="135" t="s">
        <v>232</v>
      </c>
      <c r="D1311" s="135"/>
      <c r="E1311" s="135"/>
      <c r="F1311" s="135"/>
      <c r="G1311" s="200" t="s">
        <v>46</v>
      </c>
      <c r="H1311" s="139"/>
      <c r="I1311" s="135">
        <v>1</v>
      </c>
      <c r="J1311" s="135"/>
      <c r="K1311" s="202">
        <v>71810.34</v>
      </c>
      <c r="L1311" s="202"/>
      <c r="M1311" s="203"/>
      <c r="N1311" s="204">
        <f>K1311*I1311</f>
        <v>71810.34</v>
      </c>
      <c r="O1311" s="205"/>
      <c r="P1311" s="206"/>
    </row>
    <row r="1312" spans="3:16" x14ac:dyDescent="0.25">
      <c r="C1312" s="135" t="s">
        <v>219</v>
      </c>
      <c r="D1312" s="135"/>
      <c r="E1312" s="135"/>
      <c r="F1312" s="135"/>
      <c r="G1312" s="135" t="s">
        <v>93</v>
      </c>
      <c r="H1312" s="135"/>
      <c r="I1312" s="135">
        <f>0.01*1</f>
        <v>0.01</v>
      </c>
      <c r="J1312" s="135"/>
      <c r="K1312" s="136">
        <v>10092.790000000001</v>
      </c>
      <c r="L1312" s="136"/>
      <c r="M1312" s="136"/>
      <c r="N1312" s="137">
        <f>K1312*I1312</f>
        <v>100.92790000000001</v>
      </c>
      <c r="O1312" s="137"/>
      <c r="P1312" s="137"/>
    </row>
    <row r="1313" spans="3:16" x14ac:dyDescent="0.25">
      <c r="C1313" s="135" t="s">
        <v>210</v>
      </c>
      <c r="D1313" s="135"/>
      <c r="E1313" s="135"/>
      <c r="F1313" s="135"/>
      <c r="G1313" s="135" t="s">
        <v>93</v>
      </c>
      <c r="H1313" s="135"/>
      <c r="I1313" s="135">
        <f>0.04*1</f>
        <v>0.04</v>
      </c>
      <c r="J1313" s="135"/>
      <c r="K1313" s="136">
        <v>93398.76</v>
      </c>
      <c r="L1313" s="136"/>
      <c r="M1313" s="136"/>
      <c r="N1313" s="137">
        <f t="shared" ref="N1313:N1315" si="5">K1313*I1313</f>
        <v>3735.9503999999997</v>
      </c>
      <c r="O1313" s="137"/>
      <c r="P1313" s="137"/>
    </row>
    <row r="1314" spans="3:16" x14ac:dyDescent="0.25">
      <c r="C1314" s="135" t="s">
        <v>233</v>
      </c>
      <c r="D1314" s="135"/>
      <c r="E1314" s="135"/>
      <c r="F1314" s="135"/>
      <c r="G1314" s="135" t="s">
        <v>48</v>
      </c>
      <c r="H1314" s="135"/>
      <c r="I1314" s="135">
        <f>6.2*20</f>
        <v>124</v>
      </c>
      <c r="J1314" s="135"/>
      <c r="K1314" s="136">
        <v>2322.34</v>
      </c>
      <c r="L1314" s="136"/>
      <c r="M1314" s="136"/>
      <c r="N1314" s="137">
        <f t="shared" si="5"/>
        <v>287970.16000000003</v>
      </c>
      <c r="O1314" s="137"/>
      <c r="P1314" s="137"/>
    </row>
    <row r="1315" spans="3:16" x14ac:dyDescent="0.25">
      <c r="C1315" s="135" t="s">
        <v>219</v>
      </c>
      <c r="D1315" s="135"/>
      <c r="E1315" s="135"/>
      <c r="F1315" s="135"/>
      <c r="G1315" s="135" t="s">
        <v>93</v>
      </c>
      <c r="H1315" s="135"/>
      <c r="I1315" s="135">
        <f>6.2*20</f>
        <v>124</v>
      </c>
      <c r="J1315" s="135"/>
      <c r="K1315" s="136">
        <v>4215.3900000000003</v>
      </c>
      <c r="L1315" s="136"/>
      <c r="M1315" s="136"/>
      <c r="N1315" s="137">
        <f t="shared" si="5"/>
        <v>522708.36000000004</v>
      </c>
      <c r="O1315" s="137"/>
      <c r="P1315" s="137"/>
    </row>
    <row r="1316" spans="3:16" x14ac:dyDescent="0.25">
      <c r="C1316" s="58"/>
      <c r="D1316" s="58"/>
      <c r="E1316" s="58"/>
      <c r="F1316" s="58"/>
      <c r="G1316" s="58"/>
      <c r="H1316" s="58"/>
      <c r="I1316" s="58"/>
      <c r="J1316" s="58"/>
      <c r="K1316" s="89"/>
      <c r="L1316" s="89"/>
      <c r="M1316" s="89"/>
      <c r="N1316" s="138">
        <f>SUM(N1307:P1312)</f>
        <v>3898049.8778999997</v>
      </c>
      <c r="O1316" s="138"/>
      <c r="P1316" s="138"/>
    </row>
    <row r="1317" spans="3:16" x14ac:dyDescent="0.25"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4"/>
    </row>
    <row r="1318" spans="3:16" x14ac:dyDescent="0.25">
      <c r="C1318" s="113" t="s">
        <v>21</v>
      </c>
      <c r="D1318" s="114"/>
      <c r="E1318" s="114"/>
      <c r="F1318" s="115"/>
      <c r="G1318" s="113" t="s">
        <v>14</v>
      </c>
      <c r="H1318" s="115"/>
      <c r="I1318" s="113" t="s">
        <v>15</v>
      </c>
      <c r="J1318" s="115"/>
      <c r="K1318" s="113" t="s">
        <v>16</v>
      </c>
      <c r="L1318" s="114"/>
      <c r="M1318" s="115"/>
      <c r="N1318" s="113" t="s">
        <v>17</v>
      </c>
      <c r="O1318" s="114"/>
      <c r="P1318" s="115"/>
    </row>
    <row r="1319" spans="3:16" x14ac:dyDescent="0.25">
      <c r="C1319" s="126" t="s">
        <v>167</v>
      </c>
      <c r="D1319" s="127"/>
      <c r="E1319" s="127"/>
      <c r="F1319" s="128"/>
      <c r="G1319" s="126" t="s">
        <v>41</v>
      </c>
      <c r="H1319" s="128"/>
      <c r="I1319" s="126">
        <f>6*1</f>
        <v>6</v>
      </c>
      <c r="J1319" s="128"/>
      <c r="K1319" s="129">
        <v>8354.7199999999993</v>
      </c>
      <c r="L1319" s="130"/>
      <c r="M1319" s="131"/>
      <c r="N1319" s="195">
        <f>K1319*I1319</f>
        <v>50128.319999999992</v>
      </c>
      <c r="O1319" s="196"/>
      <c r="P1319" s="197"/>
    </row>
    <row r="1320" spans="3:16" x14ac:dyDescent="0.25">
      <c r="C1320" s="126" t="s">
        <v>221</v>
      </c>
      <c r="D1320" s="127"/>
      <c r="E1320" s="127"/>
      <c r="F1320" s="128"/>
      <c r="G1320" s="126" t="s">
        <v>41</v>
      </c>
      <c r="H1320" s="128"/>
      <c r="I1320" s="126">
        <f>6*1</f>
        <v>6</v>
      </c>
      <c r="J1320" s="128"/>
      <c r="K1320" s="129">
        <v>14345.44</v>
      </c>
      <c r="L1320" s="130"/>
      <c r="M1320" s="131"/>
      <c r="N1320" s="132">
        <f>K1320*I1320</f>
        <v>86072.639999999999</v>
      </c>
      <c r="O1320" s="133"/>
      <c r="P1320" s="134"/>
    </row>
    <row r="1321" spans="3:16" x14ac:dyDescent="0.25">
      <c r="C1321" s="87"/>
      <c r="D1321" s="87"/>
      <c r="E1321" s="87"/>
      <c r="F1321" s="87"/>
      <c r="G1321" s="87"/>
      <c r="H1321" s="87"/>
      <c r="I1321" s="87"/>
      <c r="J1321" s="87"/>
      <c r="K1321" s="88"/>
      <c r="L1321" s="87"/>
      <c r="M1321" s="87"/>
      <c r="N1321" s="110">
        <f>N1319+N1320</f>
        <v>136200.95999999999</v>
      </c>
      <c r="O1321" s="111"/>
      <c r="P1321" s="112"/>
    </row>
    <row r="1322" spans="3:16" x14ac:dyDescent="0.25"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90"/>
      <c r="O1322" s="91"/>
      <c r="P1322" s="92"/>
    </row>
    <row r="1323" spans="3:16" x14ac:dyDescent="0.25">
      <c r="C1323" s="12"/>
      <c r="D1323" s="12"/>
      <c r="E1323" s="12"/>
      <c r="F1323" s="12"/>
      <c r="G1323" s="12"/>
      <c r="H1323" s="12"/>
      <c r="I1323" s="12"/>
      <c r="J1323" s="12"/>
      <c r="K1323" s="113" t="s">
        <v>22</v>
      </c>
      <c r="L1323" s="114"/>
      <c r="M1323" s="115"/>
      <c r="N1323" s="110">
        <f>N1321+N1316+N1304</f>
        <v>4038745.4708999996</v>
      </c>
      <c r="O1323" s="111"/>
      <c r="P1323" s="112"/>
    </row>
    <row r="1324" spans="3:16" ht="15.75" thickBot="1" x14ac:dyDescent="0.3"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4"/>
    </row>
    <row r="1325" spans="3:16" ht="17.25" x14ac:dyDescent="0.25">
      <c r="C1325" s="346"/>
      <c r="D1325" s="171" t="s">
        <v>0</v>
      </c>
      <c r="E1325" s="172"/>
      <c r="F1325" s="172"/>
      <c r="G1325" s="172"/>
      <c r="H1325" s="172"/>
      <c r="I1325" s="172"/>
      <c r="J1325" s="172"/>
      <c r="K1325" s="172"/>
      <c r="L1325" s="172"/>
      <c r="M1325" s="172"/>
      <c r="N1325" s="172"/>
      <c r="O1325" s="172"/>
      <c r="P1325" s="173"/>
    </row>
    <row r="1326" spans="3:16" ht="17.25" x14ac:dyDescent="0.25">
      <c r="C1326" s="347"/>
      <c r="D1326" s="174" t="s">
        <v>1</v>
      </c>
      <c r="E1326" s="175"/>
      <c r="F1326" s="175"/>
      <c r="G1326" s="175"/>
      <c r="H1326" s="175"/>
      <c r="I1326" s="175"/>
      <c r="J1326" s="175"/>
      <c r="K1326" s="175"/>
      <c r="L1326" s="175"/>
      <c r="M1326" s="175"/>
      <c r="N1326" s="175"/>
      <c r="O1326" s="175"/>
      <c r="P1326" s="176"/>
    </row>
    <row r="1327" spans="3:16" ht="17.25" x14ac:dyDescent="0.25">
      <c r="C1327" s="347"/>
      <c r="D1327" s="177" t="s">
        <v>2</v>
      </c>
      <c r="E1327" s="178"/>
      <c r="F1327" s="178"/>
      <c r="G1327" s="178"/>
      <c r="H1327" s="178"/>
      <c r="I1327" s="178"/>
      <c r="J1327" s="178"/>
      <c r="K1327" s="178"/>
      <c r="L1327" s="178"/>
      <c r="M1327" s="178"/>
      <c r="N1327" s="178"/>
      <c r="O1327" s="178"/>
      <c r="P1327" s="179"/>
    </row>
    <row r="1328" spans="3:16" ht="17.25" x14ac:dyDescent="0.25">
      <c r="C1328" s="348"/>
      <c r="D1328" s="180" t="s">
        <v>3</v>
      </c>
      <c r="E1328" s="181"/>
      <c r="F1328" s="181"/>
      <c r="G1328" s="181"/>
      <c r="H1328" s="181"/>
      <c r="I1328" s="181"/>
      <c r="J1328" s="181"/>
      <c r="K1328" s="181"/>
      <c r="L1328" s="181"/>
      <c r="M1328" s="181"/>
      <c r="N1328" s="181"/>
      <c r="O1328" s="181"/>
      <c r="P1328" s="182"/>
    </row>
    <row r="1329" spans="3:16" ht="17.25" x14ac:dyDescent="0.3">
      <c r="C1329" s="146"/>
      <c r="D1329" s="147"/>
      <c r="E1329" s="147"/>
      <c r="F1329" s="147"/>
      <c r="G1329" s="147"/>
      <c r="H1329" s="147"/>
      <c r="I1329" s="147"/>
      <c r="J1329" s="147"/>
      <c r="K1329" s="147"/>
      <c r="L1329" s="147"/>
      <c r="M1329" s="147"/>
      <c r="N1329" s="147"/>
      <c r="O1329" s="147"/>
      <c r="P1329" s="148"/>
    </row>
    <row r="1330" spans="3:16" ht="17.25" x14ac:dyDescent="0.25">
      <c r="C1330" s="61" t="s">
        <v>4</v>
      </c>
      <c r="D1330" s="149" t="s">
        <v>23</v>
      </c>
      <c r="E1330" s="150"/>
      <c r="F1330" s="150"/>
      <c r="G1330" s="150"/>
      <c r="H1330" s="150"/>
      <c r="I1330" s="150"/>
      <c r="J1330" s="150"/>
      <c r="K1330" s="150"/>
      <c r="L1330" s="150"/>
      <c r="M1330" s="150"/>
      <c r="N1330" s="150"/>
      <c r="O1330" s="150"/>
      <c r="P1330" s="151"/>
    </row>
    <row r="1331" spans="3:16" ht="17.25" x14ac:dyDescent="0.3">
      <c r="C1331" s="105" t="s">
        <v>5</v>
      </c>
      <c r="D1331" s="152" t="s">
        <v>24</v>
      </c>
      <c r="E1331" s="153"/>
      <c r="F1331" s="153"/>
      <c r="G1331" s="153"/>
      <c r="H1331" s="153"/>
      <c r="I1331" s="154"/>
      <c r="J1331" s="155" t="s">
        <v>6</v>
      </c>
      <c r="K1331" s="156"/>
      <c r="L1331" s="157" t="s">
        <v>7</v>
      </c>
      <c r="M1331" s="158"/>
      <c r="N1331" s="158"/>
      <c r="O1331" s="158"/>
      <c r="P1331" s="159"/>
    </row>
    <row r="1332" spans="3:16" ht="17.25" x14ac:dyDescent="0.25">
      <c r="C1332" s="60" t="s">
        <v>8</v>
      </c>
      <c r="D1332" s="160" t="s">
        <v>7</v>
      </c>
      <c r="E1332" s="161"/>
      <c r="F1332" s="161"/>
      <c r="G1332" s="161"/>
      <c r="H1332" s="161"/>
      <c r="I1332" s="162"/>
      <c r="J1332" s="163" t="s">
        <v>9</v>
      </c>
      <c r="K1332" s="164"/>
      <c r="L1332" s="165" t="s">
        <v>7</v>
      </c>
      <c r="M1332" s="166"/>
      <c r="N1332" s="166"/>
      <c r="O1332" s="166"/>
      <c r="P1332" s="167"/>
    </row>
    <row r="1333" spans="3:16" ht="17.25" x14ac:dyDescent="0.3">
      <c r="C1333" s="106" t="s">
        <v>10</v>
      </c>
      <c r="D1333" s="143" t="s">
        <v>234</v>
      </c>
      <c r="E1333" s="144"/>
      <c r="F1333" s="144"/>
      <c r="G1333" s="144"/>
      <c r="H1333" s="144"/>
      <c r="I1333" s="144"/>
      <c r="J1333" s="144"/>
      <c r="K1333" s="144"/>
      <c r="L1333" s="144"/>
      <c r="M1333" s="144"/>
      <c r="N1333" s="145"/>
      <c r="O1333" s="8" t="s">
        <v>11</v>
      </c>
      <c r="P1333" s="70" t="s">
        <v>46</v>
      </c>
    </row>
    <row r="1334" spans="3:16" ht="17.25" x14ac:dyDescent="0.3">
      <c r="C1334" s="146"/>
      <c r="D1334" s="147"/>
      <c r="E1334" s="147"/>
      <c r="F1334" s="147"/>
      <c r="G1334" s="147"/>
      <c r="H1334" s="147"/>
      <c r="I1334" s="147"/>
      <c r="J1334" s="147"/>
      <c r="K1334" s="147"/>
      <c r="L1334" s="147"/>
      <c r="M1334" s="147"/>
      <c r="N1334" s="147"/>
      <c r="O1334" s="147"/>
      <c r="P1334" s="148"/>
    </row>
    <row r="1335" spans="3:16" x14ac:dyDescent="0.25">
      <c r="C1335" s="113" t="s">
        <v>13</v>
      </c>
      <c r="D1335" s="114"/>
      <c r="E1335" s="114"/>
      <c r="F1335" s="115"/>
      <c r="G1335" s="113" t="s">
        <v>14</v>
      </c>
      <c r="H1335" s="115"/>
      <c r="I1335" s="113" t="s">
        <v>15</v>
      </c>
      <c r="J1335" s="115"/>
      <c r="K1335" s="113" t="s">
        <v>16</v>
      </c>
      <c r="L1335" s="114"/>
      <c r="M1335" s="115"/>
      <c r="N1335" s="113" t="s">
        <v>17</v>
      </c>
      <c r="O1335" s="114"/>
      <c r="P1335" s="115"/>
    </row>
    <row r="1336" spans="3:16" x14ac:dyDescent="0.25">
      <c r="C1336" s="200" t="s">
        <v>195</v>
      </c>
      <c r="D1336" s="139"/>
      <c r="E1336" s="139"/>
      <c r="F1336" s="140"/>
      <c r="G1336" s="186" t="s">
        <v>18</v>
      </c>
      <c r="H1336" s="187"/>
      <c r="I1336" s="135">
        <f>0.033*1</f>
        <v>3.3000000000000002E-2</v>
      </c>
      <c r="J1336" s="135"/>
      <c r="K1336" s="201">
        <v>28340</v>
      </c>
      <c r="L1336" s="201"/>
      <c r="M1336" s="201"/>
      <c r="N1336" s="141">
        <f>K1336*I1336</f>
        <v>935.22</v>
      </c>
      <c r="O1336" s="141"/>
      <c r="P1336" s="141"/>
    </row>
    <row r="1337" spans="3:16" x14ac:dyDescent="0.25"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4"/>
    </row>
    <row r="1338" spans="3:16" x14ac:dyDescent="0.25">
      <c r="C1338" s="141" t="s">
        <v>19</v>
      </c>
      <c r="D1338" s="141"/>
      <c r="E1338" s="141"/>
      <c r="F1338" s="141"/>
      <c r="G1338" s="141" t="s">
        <v>14</v>
      </c>
      <c r="H1338" s="141"/>
      <c r="I1338" s="141" t="s">
        <v>15</v>
      </c>
      <c r="J1338" s="141"/>
      <c r="K1338" s="95" t="s">
        <v>16</v>
      </c>
      <c r="L1338" s="95"/>
      <c r="M1338" s="95"/>
      <c r="N1338" s="141" t="s">
        <v>17</v>
      </c>
      <c r="O1338" s="141"/>
      <c r="P1338" s="141"/>
    </row>
    <row r="1339" spans="3:16" x14ac:dyDescent="0.25">
      <c r="C1339" s="142" t="s">
        <v>235</v>
      </c>
      <c r="D1339" s="142"/>
      <c r="E1339" s="142"/>
      <c r="F1339" s="142"/>
      <c r="G1339" s="187" t="s">
        <v>46</v>
      </c>
      <c r="H1339" s="135"/>
      <c r="I1339" s="135">
        <v>1</v>
      </c>
      <c r="J1339" s="135"/>
      <c r="K1339" s="136">
        <v>13000</v>
      </c>
      <c r="L1339" s="136"/>
      <c r="M1339" s="136"/>
      <c r="N1339" s="137">
        <f>K1339*I1339</f>
        <v>13000</v>
      </c>
      <c r="O1339" s="137"/>
      <c r="P1339" s="137"/>
    </row>
    <row r="1340" spans="3:16" x14ac:dyDescent="0.25">
      <c r="C1340" s="142" t="s">
        <v>210</v>
      </c>
      <c r="D1340" s="142"/>
      <c r="E1340" s="142"/>
      <c r="F1340" s="142"/>
      <c r="G1340" s="187" t="s">
        <v>46</v>
      </c>
      <c r="H1340" s="135"/>
      <c r="I1340" s="135">
        <v>1</v>
      </c>
      <c r="J1340" s="135"/>
      <c r="K1340" s="136">
        <v>16000</v>
      </c>
      <c r="L1340" s="136"/>
      <c r="M1340" s="136"/>
      <c r="N1340" s="137">
        <f>K1340*I1340</f>
        <v>16000</v>
      </c>
      <c r="O1340" s="137"/>
      <c r="P1340" s="137"/>
    </row>
    <row r="1341" spans="3:16" x14ac:dyDescent="0.25">
      <c r="C1341" s="186" t="s">
        <v>236</v>
      </c>
      <c r="D1341" s="198"/>
      <c r="E1341" s="198"/>
      <c r="F1341" s="187"/>
      <c r="G1341" s="187" t="s">
        <v>46</v>
      </c>
      <c r="H1341" s="135"/>
      <c r="I1341" s="199">
        <v>1</v>
      </c>
      <c r="J1341" s="199"/>
      <c r="K1341" s="136">
        <v>145000</v>
      </c>
      <c r="L1341" s="136"/>
      <c r="M1341" s="136"/>
      <c r="N1341" s="137">
        <f>K1341*I1341</f>
        <v>145000</v>
      </c>
      <c r="O1341" s="137"/>
      <c r="P1341" s="137"/>
    </row>
    <row r="1342" spans="3:16" x14ac:dyDescent="0.25">
      <c r="C1342" s="135" t="s">
        <v>219</v>
      </c>
      <c r="D1342" s="135"/>
      <c r="E1342" s="135"/>
      <c r="F1342" s="135"/>
      <c r="G1342" s="135" t="s">
        <v>93</v>
      </c>
      <c r="H1342" s="135"/>
      <c r="I1342" s="135">
        <f>0.01*1</f>
        <v>0.01</v>
      </c>
      <c r="J1342" s="135"/>
      <c r="K1342" s="136">
        <v>10092.790000000001</v>
      </c>
      <c r="L1342" s="136"/>
      <c r="M1342" s="136"/>
      <c r="N1342" s="137">
        <f>K1342*I1342</f>
        <v>100.92790000000001</v>
      </c>
      <c r="O1342" s="137"/>
      <c r="P1342" s="137"/>
    </row>
    <row r="1343" spans="3:16" x14ac:dyDescent="0.25">
      <c r="C1343" s="58"/>
      <c r="D1343" s="58"/>
      <c r="E1343" s="58"/>
      <c r="F1343" s="58"/>
      <c r="G1343" s="58"/>
      <c r="H1343" s="58"/>
      <c r="I1343" s="58"/>
      <c r="J1343" s="58"/>
      <c r="K1343" s="89"/>
      <c r="L1343" s="89"/>
      <c r="M1343" s="89"/>
      <c r="N1343" s="138">
        <f>SUM(N1339:P1342)</f>
        <v>174100.92790000001</v>
      </c>
      <c r="O1343" s="138"/>
      <c r="P1343" s="138"/>
    </row>
    <row r="1344" spans="3:16" x14ac:dyDescent="0.25"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4"/>
    </row>
    <row r="1345" spans="3:16" x14ac:dyDescent="0.25">
      <c r="C1345" s="113" t="s">
        <v>21</v>
      </c>
      <c r="D1345" s="114"/>
      <c r="E1345" s="114"/>
      <c r="F1345" s="115"/>
      <c r="G1345" s="113" t="s">
        <v>14</v>
      </c>
      <c r="H1345" s="115"/>
      <c r="I1345" s="113" t="s">
        <v>15</v>
      </c>
      <c r="J1345" s="115"/>
      <c r="K1345" s="113" t="s">
        <v>16</v>
      </c>
      <c r="L1345" s="114"/>
      <c r="M1345" s="115"/>
      <c r="N1345" s="113" t="s">
        <v>17</v>
      </c>
      <c r="O1345" s="114"/>
      <c r="P1345" s="115"/>
    </row>
    <row r="1346" spans="3:16" x14ac:dyDescent="0.25">
      <c r="C1346" s="126" t="s">
        <v>167</v>
      </c>
      <c r="D1346" s="127"/>
      <c r="E1346" s="127"/>
      <c r="F1346" s="128"/>
      <c r="G1346" s="126" t="s">
        <v>41</v>
      </c>
      <c r="H1346" s="128"/>
      <c r="I1346" s="126">
        <f>6*1</f>
        <v>6</v>
      </c>
      <c r="J1346" s="128"/>
      <c r="K1346" s="129">
        <v>8354.7199999999993</v>
      </c>
      <c r="L1346" s="130"/>
      <c r="M1346" s="131"/>
      <c r="N1346" s="195">
        <f>K1346*I1346</f>
        <v>50128.319999999992</v>
      </c>
      <c r="O1346" s="196"/>
      <c r="P1346" s="197"/>
    </row>
    <row r="1347" spans="3:16" x14ac:dyDescent="0.25">
      <c r="C1347" s="126" t="s">
        <v>221</v>
      </c>
      <c r="D1347" s="127"/>
      <c r="E1347" s="127"/>
      <c r="F1347" s="128"/>
      <c r="G1347" s="126" t="s">
        <v>41</v>
      </c>
      <c r="H1347" s="128"/>
      <c r="I1347" s="126">
        <f>6*1</f>
        <v>6</v>
      </c>
      <c r="J1347" s="128"/>
      <c r="K1347" s="129">
        <v>14345.44</v>
      </c>
      <c r="L1347" s="130"/>
      <c r="M1347" s="131"/>
      <c r="N1347" s="132">
        <f>K1347*I1347</f>
        <v>86072.639999999999</v>
      </c>
      <c r="O1347" s="133"/>
      <c r="P1347" s="134"/>
    </row>
    <row r="1348" spans="3:16" x14ac:dyDescent="0.25">
      <c r="C1348" s="87"/>
      <c r="D1348" s="87"/>
      <c r="E1348" s="87"/>
      <c r="F1348" s="87"/>
      <c r="G1348" s="87"/>
      <c r="H1348" s="87"/>
      <c r="I1348" s="87"/>
      <c r="J1348" s="87"/>
      <c r="K1348" s="88"/>
      <c r="L1348" s="87"/>
      <c r="M1348" s="87"/>
      <c r="N1348" s="110">
        <f>N1346+N1347</f>
        <v>136200.95999999999</v>
      </c>
      <c r="O1348" s="111"/>
      <c r="P1348" s="112"/>
    </row>
    <row r="1349" spans="3:16" x14ac:dyDescent="0.25"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90"/>
      <c r="O1349" s="91"/>
      <c r="P1349" s="92"/>
    </row>
    <row r="1350" spans="3:16" x14ac:dyDescent="0.25">
      <c r="C1350" s="12"/>
      <c r="D1350" s="12"/>
      <c r="E1350" s="12"/>
      <c r="F1350" s="12"/>
      <c r="G1350" s="12"/>
      <c r="H1350" s="12"/>
      <c r="I1350" s="12"/>
      <c r="J1350" s="12"/>
      <c r="K1350" s="113" t="s">
        <v>22</v>
      </c>
      <c r="L1350" s="114"/>
      <c r="M1350" s="115"/>
      <c r="N1350" s="110">
        <f>N1348+N1343+N1336</f>
        <v>311237.10789999994</v>
      </c>
      <c r="O1350" s="111"/>
      <c r="P1350" s="112"/>
    </row>
    <row r="1351" spans="3:16" x14ac:dyDescent="0.25">
      <c r="C1351" s="12"/>
      <c r="D1351" s="12"/>
      <c r="E1351" s="12"/>
      <c r="F1351" s="12"/>
      <c r="G1351" s="12"/>
      <c r="H1351" s="12"/>
      <c r="I1351" s="12"/>
      <c r="J1351" s="12"/>
      <c r="K1351" s="116" t="s">
        <v>244</v>
      </c>
      <c r="L1351" s="117"/>
      <c r="M1351" s="118"/>
      <c r="N1351" s="119">
        <f>N1350+N1323</f>
        <v>4349982.5787999993</v>
      </c>
      <c r="O1351" s="120"/>
      <c r="P1351" s="121"/>
    </row>
    <row r="1352" spans="3:16" x14ac:dyDescent="0.25"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4"/>
    </row>
    <row r="1353" spans="3:16" ht="19.5" thickBot="1" x14ac:dyDescent="0.35">
      <c r="C1353" s="194" t="s">
        <v>252</v>
      </c>
      <c r="D1353" s="194"/>
      <c r="E1353" s="194"/>
      <c r="F1353" s="194"/>
      <c r="G1353" s="194"/>
      <c r="H1353" s="194"/>
      <c r="I1353" s="194"/>
      <c r="J1353" s="194"/>
      <c r="K1353" s="194"/>
      <c r="L1353" s="194"/>
      <c r="M1353" s="194"/>
      <c r="N1353" s="194"/>
      <c r="O1353" s="194"/>
      <c r="P1353" s="194"/>
    </row>
    <row r="1354" spans="3:16" ht="17.25" x14ac:dyDescent="0.25">
      <c r="C1354" s="346"/>
      <c r="D1354" s="171" t="s">
        <v>0</v>
      </c>
      <c r="E1354" s="172"/>
      <c r="F1354" s="172"/>
      <c r="G1354" s="172"/>
      <c r="H1354" s="172"/>
      <c r="I1354" s="172"/>
      <c r="J1354" s="172"/>
      <c r="K1354" s="172"/>
      <c r="L1354" s="172"/>
      <c r="M1354" s="172"/>
      <c r="N1354" s="172"/>
      <c r="O1354" s="172"/>
      <c r="P1354" s="173"/>
    </row>
    <row r="1355" spans="3:16" ht="17.25" x14ac:dyDescent="0.25">
      <c r="C1355" s="347"/>
      <c r="D1355" s="174" t="s">
        <v>1</v>
      </c>
      <c r="E1355" s="175"/>
      <c r="F1355" s="175"/>
      <c r="G1355" s="175"/>
      <c r="H1355" s="175"/>
      <c r="I1355" s="175"/>
      <c r="J1355" s="175"/>
      <c r="K1355" s="175"/>
      <c r="L1355" s="175"/>
      <c r="M1355" s="175"/>
      <c r="N1355" s="175"/>
      <c r="O1355" s="175"/>
      <c r="P1355" s="176"/>
    </row>
    <row r="1356" spans="3:16" ht="17.25" x14ac:dyDescent="0.25">
      <c r="C1356" s="347"/>
      <c r="D1356" s="177" t="s">
        <v>2</v>
      </c>
      <c r="E1356" s="178"/>
      <c r="F1356" s="178"/>
      <c r="G1356" s="178"/>
      <c r="H1356" s="178"/>
      <c r="I1356" s="178"/>
      <c r="J1356" s="178"/>
      <c r="K1356" s="178"/>
      <c r="L1356" s="178"/>
      <c r="M1356" s="178"/>
      <c r="N1356" s="178"/>
      <c r="O1356" s="178"/>
      <c r="P1356" s="179"/>
    </row>
    <row r="1357" spans="3:16" ht="17.25" x14ac:dyDescent="0.25">
      <c r="C1357" s="348"/>
      <c r="D1357" s="180" t="s">
        <v>3</v>
      </c>
      <c r="E1357" s="181"/>
      <c r="F1357" s="181"/>
      <c r="G1357" s="181"/>
      <c r="H1357" s="181"/>
      <c r="I1357" s="181"/>
      <c r="J1357" s="181"/>
      <c r="K1357" s="181"/>
      <c r="L1357" s="181"/>
      <c r="M1357" s="181"/>
      <c r="N1357" s="181"/>
      <c r="O1357" s="181"/>
      <c r="P1357" s="182"/>
    </row>
    <row r="1358" spans="3:16" ht="17.25" x14ac:dyDescent="0.3">
      <c r="C1358" s="146"/>
      <c r="D1358" s="147"/>
      <c r="E1358" s="147"/>
      <c r="F1358" s="147"/>
      <c r="G1358" s="147"/>
      <c r="H1358" s="147"/>
      <c r="I1358" s="147"/>
      <c r="J1358" s="147"/>
      <c r="K1358" s="147"/>
      <c r="L1358" s="147"/>
      <c r="M1358" s="147"/>
      <c r="N1358" s="147"/>
      <c r="O1358" s="147"/>
      <c r="P1358" s="148"/>
    </row>
    <row r="1359" spans="3:16" ht="17.25" x14ac:dyDescent="0.25">
      <c r="C1359" s="61" t="s">
        <v>4</v>
      </c>
      <c r="D1359" s="149" t="s">
        <v>23</v>
      </c>
      <c r="E1359" s="150"/>
      <c r="F1359" s="150"/>
      <c r="G1359" s="150"/>
      <c r="H1359" s="150"/>
      <c r="I1359" s="150"/>
      <c r="J1359" s="150"/>
      <c r="K1359" s="150"/>
      <c r="L1359" s="150"/>
      <c r="M1359" s="150"/>
      <c r="N1359" s="150"/>
      <c r="O1359" s="150"/>
      <c r="P1359" s="151"/>
    </row>
    <row r="1360" spans="3:16" ht="17.25" x14ac:dyDescent="0.3">
      <c r="C1360" s="105" t="s">
        <v>5</v>
      </c>
      <c r="D1360" s="152" t="s">
        <v>24</v>
      </c>
      <c r="E1360" s="153"/>
      <c r="F1360" s="153"/>
      <c r="G1360" s="153"/>
      <c r="H1360" s="153"/>
      <c r="I1360" s="154"/>
      <c r="J1360" s="155" t="s">
        <v>6</v>
      </c>
      <c r="K1360" s="156"/>
      <c r="L1360" s="157" t="s">
        <v>7</v>
      </c>
      <c r="M1360" s="158"/>
      <c r="N1360" s="158"/>
      <c r="O1360" s="158"/>
      <c r="P1360" s="159"/>
    </row>
    <row r="1361" spans="3:16" ht="17.25" x14ac:dyDescent="0.25">
      <c r="C1361" s="60" t="s">
        <v>8</v>
      </c>
      <c r="D1361" s="160" t="s">
        <v>7</v>
      </c>
      <c r="E1361" s="161"/>
      <c r="F1361" s="161"/>
      <c r="G1361" s="161"/>
      <c r="H1361" s="161"/>
      <c r="I1361" s="162"/>
      <c r="J1361" s="163" t="s">
        <v>9</v>
      </c>
      <c r="K1361" s="164"/>
      <c r="L1361" s="165" t="s">
        <v>7</v>
      </c>
      <c r="M1361" s="166"/>
      <c r="N1361" s="166"/>
      <c r="O1361" s="166"/>
      <c r="P1361" s="167"/>
    </row>
    <row r="1362" spans="3:16" ht="17.25" x14ac:dyDescent="0.3">
      <c r="C1362" s="106" t="s">
        <v>10</v>
      </c>
      <c r="D1362" s="143" t="s">
        <v>183</v>
      </c>
      <c r="E1362" s="144"/>
      <c r="F1362" s="144"/>
      <c r="G1362" s="144"/>
      <c r="H1362" s="144"/>
      <c r="I1362" s="144"/>
      <c r="J1362" s="144"/>
      <c r="K1362" s="144"/>
      <c r="L1362" s="144"/>
      <c r="M1362" s="144"/>
      <c r="N1362" s="145"/>
      <c r="O1362" s="8" t="s">
        <v>11</v>
      </c>
      <c r="P1362" s="70" t="s">
        <v>12</v>
      </c>
    </row>
    <row r="1363" spans="3:16" ht="17.25" x14ac:dyDescent="0.3">
      <c r="C1363" s="146"/>
      <c r="D1363" s="147"/>
      <c r="E1363" s="147"/>
      <c r="F1363" s="147"/>
      <c r="G1363" s="147"/>
      <c r="H1363" s="147"/>
      <c r="I1363" s="147"/>
      <c r="J1363" s="147"/>
      <c r="K1363" s="147"/>
      <c r="L1363" s="147"/>
      <c r="M1363" s="147"/>
      <c r="N1363" s="147"/>
      <c r="O1363" s="147"/>
      <c r="P1363" s="148"/>
    </row>
    <row r="1364" spans="3:16" x14ac:dyDescent="0.25">
      <c r="C1364" s="113" t="s">
        <v>13</v>
      </c>
      <c r="D1364" s="114"/>
      <c r="E1364" s="114"/>
      <c r="F1364" s="115"/>
      <c r="G1364" s="113" t="s">
        <v>14</v>
      </c>
      <c r="H1364" s="115"/>
      <c r="I1364" s="113" t="s">
        <v>15</v>
      </c>
      <c r="J1364" s="115"/>
      <c r="K1364" s="113" t="s">
        <v>16</v>
      </c>
      <c r="L1364" s="114"/>
      <c r="M1364" s="115"/>
      <c r="N1364" s="113" t="s">
        <v>17</v>
      </c>
      <c r="O1364" s="114"/>
      <c r="P1364" s="115"/>
    </row>
    <row r="1365" spans="3:16" x14ac:dyDescent="0.25">
      <c r="C1365" s="188" t="s">
        <v>65</v>
      </c>
      <c r="D1365" s="189"/>
      <c r="E1365" s="189"/>
      <c r="F1365" s="190"/>
      <c r="G1365" s="186" t="s">
        <v>18</v>
      </c>
      <c r="H1365" s="187"/>
      <c r="I1365" s="186">
        <f>0.1*97.2</f>
        <v>9.7200000000000006</v>
      </c>
      <c r="J1365" s="187"/>
      <c r="K1365" s="191">
        <v>4127</v>
      </c>
      <c r="L1365" s="192"/>
      <c r="M1365" s="193"/>
      <c r="N1365" s="110">
        <f>K1365*I1365</f>
        <v>40114.44</v>
      </c>
      <c r="O1365" s="111"/>
      <c r="P1365" s="112"/>
    </row>
    <row r="1366" spans="3:16" x14ac:dyDescent="0.25"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39"/>
      <c r="O1366" s="139"/>
      <c r="P1366" s="140"/>
    </row>
    <row r="1367" spans="3:16" x14ac:dyDescent="0.25"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4"/>
    </row>
    <row r="1368" spans="3:16" x14ac:dyDescent="0.25">
      <c r="C1368" s="113" t="s">
        <v>19</v>
      </c>
      <c r="D1368" s="114"/>
      <c r="E1368" s="114"/>
      <c r="F1368" s="115"/>
      <c r="G1368" s="113" t="s">
        <v>14</v>
      </c>
      <c r="H1368" s="115"/>
      <c r="I1368" s="113" t="s">
        <v>15</v>
      </c>
      <c r="J1368" s="115"/>
      <c r="K1368" s="113" t="s">
        <v>16</v>
      </c>
      <c r="L1368" s="114"/>
      <c r="M1368" s="115"/>
      <c r="N1368" s="113" t="s">
        <v>17</v>
      </c>
      <c r="O1368" s="114"/>
      <c r="P1368" s="115"/>
    </row>
    <row r="1369" spans="3:16" x14ac:dyDescent="0.25">
      <c r="C1369" s="86"/>
      <c r="D1369" s="86"/>
      <c r="E1369" s="86"/>
      <c r="F1369" s="86"/>
      <c r="G1369" s="58"/>
      <c r="H1369" s="58"/>
      <c r="I1369" s="58"/>
      <c r="J1369" s="58"/>
      <c r="K1369" s="89"/>
      <c r="L1369" s="89"/>
      <c r="M1369" s="89"/>
      <c r="N1369" s="110"/>
      <c r="O1369" s="111"/>
      <c r="P1369" s="112"/>
    </row>
    <row r="1370" spans="3:16" x14ac:dyDescent="0.25"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4"/>
    </row>
    <row r="1371" spans="3:16" x14ac:dyDescent="0.25">
      <c r="C1371" s="113" t="s">
        <v>21</v>
      </c>
      <c r="D1371" s="114"/>
      <c r="E1371" s="114"/>
      <c r="F1371" s="115"/>
      <c r="G1371" s="113" t="s">
        <v>14</v>
      </c>
      <c r="H1371" s="115"/>
      <c r="I1371" s="113" t="s">
        <v>15</v>
      </c>
      <c r="J1371" s="115"/>
      <c r="K1371" s="113" t="s">
        <v>16</v>
      </c>
      <c r="L1371" s="114"/>
      <c r="M1371" s="115"/>
      <c r="N1371" s="113" t="s">
        <v>17</v>
      </c>
      <c r="O1371" s="114"/>
      <c r="P1371" s="115"/>
    </row>
    <row r="1372" spans="3:16" x14ac:dyDescent="0.25">
      <c r="C1372" s="126" t="s">
        <v>32</v>
      </c>
      <c r="D1372" s="127"/>
      <c r="E1372" s="127"/>
      <c r="F1372" s="128"/>
      <c r="G1372" s="126" t="s">
        <v>41</v>
      </c>
      <c r="H1372" s="128"/>
      <c r="I1372" s="126">
        <f>0.2*97.2</f>
        <v>19.440000000000001</v>
      </c>
      <c r="J1372" s="128"/>
      <c r="K1372" s="129">
        <v>7595.09</v>
      </c>
      <c r="L1372" s="130"/>
      <c r="M1372" s="131"/>
      <c r="N1372" s="132">
        <f>K1372*I1372</f>
        <v>147648.5496</v>
      </c>
      <c r="O1372" s="133"/>
      <c r="P1372" s="134"/>
    </row>
    <row r="1373" spans="3:16" x14ac:dyDescent="0.25">
      <c r="C1373" s="183" t="s">
        <v>176</v>
      </c>
      <c r="D1373" s="184"/>
      <c r="E1373" s="184"/>
      <c r="F1373" s="185"/>
      <c r="G1373" s="186" t="s">
        <v>41</v>
      </c>
      <c r="H1373" s="187"/>
      <c r="I1373" s="126">
        <f>0.2*97.2</f>
        <v>19.440000000000001</v>
      </c>
      <c r="J1373" s="128"/>
      <c r="K1373" s="129">
        <v>13041.42</v>
      </c>
      <c r="L1373" s="130"/>
      <c r="M1373" s="131"/>
      <c r="N1373" s="132">
        <f>K1373*I1373</f>
        <v>253525.20480000001</v>
      </c>
      <c r="O1373" s="133"/>
      <c r="P1373" s="134"/>
    </row>
    <row r="1374" spans="3:16" x14ac:dyDescent="0.25">
      <c r="C1374" s="87"/>
      <c r="D1374" s="87"/>
      <c r="E1374" s="87"/>
      <c r="F1374" s="87"/>
      <c r="G1374" s="87"/>
      <c r="H1374" s="87"/>
      <c r="I1374" s="87"/>
      <c r="J1374" s="87"/>
      <c r="K1374" s="88"/>
      <c r="L1374" s="87"/>
      <c r="M1374" s="87"/>
      <c r="N1374" s="110">
        <f>N1372+N1373</f>
        <v>401173.75439999998</v>
      </c>
      <c r="O1374" s="111"/>
      <c r="P1374" s="112"/>
    </row>
    <row r="1375" spans="3:16" x14ac:dyDescent="0.25"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90"/>
      <c r="O1375" s="91"/>
      <c r="P1375" s="92"/>
    </row>
    <row r="1376" spans="3:16" x14ac:dyDescent="0.25">
      <c r="C1376" s="12"/>
      <c r="D1376" s="12"/>
      <c r="E1376" s="12"/>
      <c r="F1376" s="12"/>
      <c r="G1376" s="12"/>
      <c r="H1376" s="12"/>
      <c r="I1376" s="12"/>
      <c r="J1376" s="12"/>
      <c r="K1376" s="113" t="s">
        <v>22</v>
      </c>
      <c r="L1376" s="114"/>
      <c r="M1376" s="115"/>
      <c r="N1376" s="110">
        <f>N1365+N1374</f>
        <v>441288.19439999998</v>
      </c>
      <c r="O1376" s="111"/>
      <c r="P1376" s="112"/>
    </row>
    <row r="1377" spans="3:16" x14ac:dyDescent="0.25"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4"/>
    </row>
    <row r="1378" spans="3:16" ht="15.75" thickBot="1" x14ac:dyDescent="0.3">
      <c r="C1378" s="2"/>
      <c r="D1378" s="2"/>
      <c r="E1378" s="2"/>
      <c r="F1378" s="2"/>
      <c r="G1378" s="2"/>
      <c r="H1378" s="2"/>
      <c r="I1378" s="2"/>
      <c r="J1378" s="3"/>
      <c r="K1378" s="18"/>
      <c r="L1378" s="18"/>
      <c r="M1378" s="18"/>
      <c r="N1378" s="68"/>
      <c r="O1378" s="68"/>
      <c r="P1378" s="69"/>
    </row>
    <row r="1379" spans="3:16" ht="17.25" x14ac:dyDescent="0.25">
      <c r="C1379" s="346"/>
      <c r="D1379" s="171" t="s">
        <v>0</v>
      </c>
      <c r="E1379" s="172"/>
      <c r="F1379" s="172"/>
      <c r="G1379" s="172"/>
      <c r="H1379" s="172"/>
      <c r="I1379" s="172"/>
      <c r="J1379" s="172"/>
      <c r="K1379" s="172"/>
      <c r="L1379" s="172"/>
      <c r="M1379" s="172"/>
      <c r="N1379" s="172"/>
      <c r="O1379" s="172"/>
      <c r="P1379" s="173"/>
    </row>
    <row r="1380" spans="3:16" ht="17.25" x14ac:dyDescent="0.25">
      <c r="C1380" s="347"/>
      <c r="D1380" s="174" t="s">
        <v>1</v>
      </c>
      <c r="E1380" s="175"/>
      <c r="F1380" s="175"/>
      <c r="G1380" s="175"/>
      <c r="H1380" s="175"/>
      <c r="I1380" s="175"/>
      <c r="J1380" s="175"/>
      <c r="K1380" s="175"/>
      <c r="L1380" s="175"/>
      <c r="M1380" s="175"/>
      <c r="N1380" s="175"/>
      <c r="O1380" s="175"/>
      <c r="P1380" s="176"/>
    </row>
    <row r="1381" spans="3:16" ht="17.25" x14ac:dyDescent="0.25">
      <c r="C1381" s="347"/>
      <c r="D1381" s="177" t="s">
        <v>2</v>
      </c>
      <c r="E1381" s="178"/>
      <c r="F1381" s="178"/>
      <c r="G1381" s="178"/>
      <c r="H1381" s="178"/>
      <c r="I1381" s="178"/>
      <c r="J1381" s="178"/>
      <c r="K1381" s="178"/>
      <c r="L1381" s="178"/>
      <c r="M1381" s="178"/>
      <c r="N1381" s="178"/>
      <c r="O1381" s="178"/>
      <c r="P1381" s="179"/>
    </row>
    <row r="1382" spans="3:16" ht="17.25" x14ac:dyDescent="0.25">
      <c r="C1382" s="348"/>
      <c r="D1382" s="180" t="s">
        <v>3</v>
      </c>
      <c r="E1382" s="181"/>
      <c r="F1382" s="181"/>
      <c r="G1382" s="181"/>
      <c r="H1382" s="181"/>
      <c r="I1382" s="181"/>
      <c r="J1382" s="181"/>
      <c r="K1382" s="181"/>
      <c r="L1382" s="181"/>
      <c r="M1382" s="181"/>
      <c r="N1382" s="181"/>
      <c r="O1382" s="181"/>
      <c r="P1382" s="182"/>
    </row>
    <row r="1383" spans="3:16" ht="17.25" x14ac:dyDescent="0.3">
      <c r="C1383" s="146"/>
      <c r="D1383" s="147"/>
      <c r="E1383" s="147"/>
      <c r="F1383" s="147"/>
      <c r="G1383" s="147"/>
      <c r="H1383" s="147"/>
      <c r="I1383" s="147"/>
      <c r="J1383" s="147"/>
      <c r="K1383" s="147"/>
      <c r="L1383" s="147"/>
      <c r="M1383" s="147"/>
      <c r="N1383" s="147"/>
      <c r="O1383" s="147"/>
      <c r="P1383" s="148"/>
    </row>
    <row r="1384" spans="3:16" ht="17.25" x14ac:dyDescent="0.25">
      <c r="C1384" s="61" t="s">
        <v>4</v>
      </c>
      <c r="D1384" s="149" t="s">
        <v>23</v>
      </c>
      <c r="E1384" s="150"/>
      <c r="F1384" s="150"/>
      <c r="G1384" s="150"/>
      <c r="H1384" s="150"/>
      <c r="I1384" s="150"/>
      <c r="J1384" s="150"/>
      <c r="K1384" s="150"/>
      <c r="L1384" s="150"/>
      <c r="M1384" s="150"/>
      <c r="N1384" s="150"/>
      <c r="O1384" s="150"/>
      <c r="P1384" s="151"/>
    </row>
    <row r="1385" spans="3:16" ht="17.25" x14ac:dyDescent="0.3">
      <c r="C1385" s="105" t="s">
        <v>5</v>
      </c>
      <c r="D1385" s="152" t="s">
        <v>24</v>
      </c>
      <c r="E1385" s="153"/>
      <c r="F1385" s="153"/>
      <c r="G1385" s="153"/>
      <c r="H1385" s="153"/>
      <c r="I1385" s="154"/>
      <c r="J1385" s="155" t="s">
        <v>6</v>
      </c>
      <c r="K1385" s="156"/>
      <c r="L1385" s="157" t="s">
        <v>7</v>
      </c>
      <c r="M1385" s="158"/>
      <c r="N1385" s="158"/>
      <c r="O1385" s="158"/>
      <c r="P1385" s="159"/>
    </row>
    <row r="1386" spans="3:16" ht="17.25" x14ac:dyDescent="0.25">
      <c r="C1386" s="60" t="s">
        <v>8</v>
      </c>
      <c r="D1386" s="160" t="s">
        <v>7</v>
      </c>
      <c r="E1386" s="161"/>
      <c r="F1386" s="161"/>
      <c r="G1386" s="161"/>
      <c r="H1386" s="161"/>
      <c r="I1386" s="162"/>
      <c r="J1386" s="163" t="s">
        <v>9</v>
      </c>
      <c r="K1386" s="164"/>
      <c r="L1386" s="165" t="s">
        <v>7</v>
      </c>
      <c r="M1386" s="166"/>
      <c r="N1386" s="166"/>
      <c r="O1386" s="166"/>
      <c r="P1386" s="167"/>
    </row>
    <row r="1387" spans="3:16" ht="17.25" x14ac:dyDescent="0.3">
      <c r="C1387" s="106" t="s">
        <v>10</v>
      </c>
      <c r="D1387" s="143" t="s">
        <v>184</v>
      </c>
      <c r="E1387" s="144"/>
      <c r="F1387" s="144"/>
      <c r="G1387" s="144"/>
      <c r="H1387" s="144"/>
      <c r="I1387" s="144"/>
      <c r="J1387" s="144"/>
      <c r="K1387" s="144"/>
      <c r="L1387" s="144"/>
      <c r="M1387" s="144"/>
      <c r="N1387" s="145"/>
      <c r="O1387" s="8" t="s">
        <v>11</v>
      </c>
      <c r="P1387" s="70" t="s">
        <v>12</v>
      </c>
    </row>
    <row r="1388" spans="3:16" ht="17.25" x14ac:dyDescent="0.3">
      <c r="C1388" s="146"/>
      <c r="D1388" s="147"/>
      <c r="E1388" s="147"/>
      <c r="F1388" s="147"/>
      <c r="G1388" s="147"/>
      <c r="H1388" s="147"/>
      <c r="I1388" s="147"/>
      <c r="J1388" s="147"/>
      <c r="K1388" s="147"/>
      <c r="L1388" s="147"/>
      <c r="M1388" s="147"/>
      <c r="N1388" s="147"/>
      <c r="O1388" s="147"/>
      <c r="P1388" s="148"/>
    </row>
    <row r="1389" spans="3:16" x14ac:dyDescent="0.25">
      <c r="C1389" s="113" t="s">
        <v>13</v>
      </c>
      <c r="D1389" s="114"/>
      <c r="E1389" s="114"/>
      <c r="F1389" s="115"/>
      <c r="G1389" s="113" t="s">
        <v>14</v>
      </c>
      <c r="H1389" s="115"/>
      <c r="I1389" s="113" t="s">
        <v>15</v>
      </c>
      <c r="J1389" s="115"/>
      <c r="K1389" s="113" t="s">
        <v>16</v>
      </c>
      <c r="L1389" s="114"/>
      <c r="M1389" s="115"/>
      <c r="N1389" s="113" t="s">
        <v>17</v>
      </c>
      <c r="O1389" s="114"/>
      <c r="P1389" s="115"/>
    </row>
    <row r="1390" spans="3:16" x14ac:dyDescent="0.25">
      <c r="C1390" s="188" t="s">
        <v>65</v>
      </c>
      <c r="D1390" s="189"/>
      <c r="E1390" s="189"/>
      <c r="F1390" s="190"/>
      <c r="G1390" s="186" t="s">
        <v>18</v>
      </c>
      <c r="H1390" s="187"/>
      <c r="I1390" s="186">
        <f>0.02*16</f>
        <v>0.32</v>
      </c>
      <c r="J1390" s="187"/>
      <c r="K1390" s="191">
        <v>2476</v>
      </c>
      <c r="L1390" s="192"/>
      <c r="M1390" s="193"/>
      <c r="N1390" s="110">
        <f>K1390*I1390</f>
        <v>792.32</v>
      </c>
      <c r="O1390" s="111"/>
      <c r="P1390" s="112"/>
    </row>
    <row r="1391" spans="3:16" x14ac:dyDescent="0.25"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39"/>
      <c r="O1391" s="139"/>
      <c r="P1391" s="140"/>
    </row>
    <row r="1392" spans="3:16" x14ac:dyDescent="0.25"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4"/>
    </row>
    <row r="1393" spans="3:16" x14ac:dyDescent="0.25">
      <c r="C1393" s="141" t="s">
        <v>19</v>
      </c>
      <c r="D1393" s="141"/>
      <c r="E1393" s="141"/>
      <c r="F1393" s="141"/>
      <c r="G1393" s="141" t="s">
        <v>14</v>
      </c>
      <c r="H1393" s="141"/>
      <c r="I1393" s="141" t="s">
        <v>15</v>
      </c>
      <c r="J1393" s="141"/>
      <c r="K1393" s="95" t="s">
        <v>16</v>
      </c>
      <c r="L1393" s="95"/>
      <c r="M1393" s="95"/>
      <c r="N1393" s="141" t="s">
        <v>17</v>
      </c>
      <c r="O1393" s="141"/>
      <c r="P1393" s="141"/>
    </row>
    <row r="1394" spans="3:16" x14ac:dyDescent="0.25">
      <c r="C1394" s="142" t="s">
        <v>185</v>
      </c>
      <c r="D1394" s="142"/>
      <c r="E1394" s="142"/>
      <c r="F1394" s="142"/>
      <c r="G1394" s="135" t="s">
        <v>20</v>
      </c>
      <c r="H1394" s="135"/>
      <c r="I1394" s="135">
        <f>0.1*16</f>
        <v>1.6</v>
      </c>
      <c r="J1394" s="135"/>
      <c r="K1394" s="136">
        <v>437723</v>
      </c>
      <c r="L1394" s="136"/>
      <c r="M1394" s="136"/>
      <c r="N1394" s="137">
        <f>K1394*I1394</f>
        <v>700356.8</v>
      </c>
      <c r="O1394" s="137"/>
      <c r="P1394" s="137"/>
    </row>
    <row r="1395" spans="3:16" x14ac:dyDescent="0.25">
      <c r="C1395" s="135" t="s">
        <v>186</v>
      </c>
      <c r="D1395" s="135"/>
      <c r="E1395" s="135"/>
      <c r="F1395" s="135"/>
      <c r="G1395" s="135" t="s">
        <v>48</v>
      </c>
      <c r="H1395" s="135"/>
      <c r="I1395" s="135">
        <f>1*16</f>
        <v>16</v>
      </c>
      <c r="J1395" s="135"/>
      <c r="K1395" s="136">
        <v>1688.06</v>
      </c>
      <c r="L1395" s="136"/>
      <c r="M1395" s="136"/>
      <c r="N1395" s="137">
        <f t="shared" ref="N1395:N1397" si="6">K1395*I1395</f>
        <v>27008.959999999999</v>
      </c>
      <c r="O1395" s="137"/>
      <c r="P1395" s="137"/>
    </row>
    <row r="1396" spans="3:16" x14ac:dyDescent="0.25">
      <c r="C1396" s="135" t="s">
        <v>58</v>
      </c>
      <c r="D1396" s="135"/>
      <c r="E1396" s="135"/>
      <c r="F1396" s="135"/>
      <c r="G1396" s="135" t="s">
        <v>59</v>
      </c>
      <c r="H1396" s="135"/>
      <c r="I1396" s="135">
        <f>0.1*16</f>
        <v>1.6</v>
      </c>
      <c r="J1396" s="135"/>
      <c r="K1396" s="136">
        <v>2325.87</v>
      </c>
      <c r="L1396" s="136"/>
      <c r="M1396" s="136"/>
      <c r="N1396" s="137">
        <f t="shared" si="6"/>
        <v>3721.3919999999998</v>
      </c>
      <c r="O1396" s="137"/>
      <c r="P1396" s="137"/>
    </row>
    <row r="1397" spans="3:16" x14ac:dyDescent="0.25">
      <c r="C1397" s="135" t="s">
        <v>187</v>
      </c>
      <c r="D1397" s="135"/>
      <c r="E1397" s="135"/>
      <c r="F1397" s="135"/>
      <c r="G1397" s="135" t="s">
        <v>46</v>
      </c>
      <c r="H1397" s="135"/>
      <c r="I1397" s="135">
        <f>0.1*16</f>
        <v>1.6</v>
      </c>
      <c r="J1397" s="135"/>
      <c r="K1397" s="136">
        <v>5028.3599999999997</v>
      </c>
      <c r="L1397" s="136"/>
      <c r="M1397" s="136"/>
      <c r="N1397" s="137">
        <f t="shared" si="6"/>
        <v>8045.3760000000002</v>
      </c>
      <c r="O1397" s="137"/>
      <c r="P1397" s="137"/>
    </row>
    <row r="1398" spans="3:16" x14ac:dyDescent="0.25"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38">
        <f>N1394+N1395+N1396+N1397</f>
        <v>739132.52800000005</v>
      </c>
      <c r="O1398" s="138"/>
      <c r="P1398" s="138"/>
    </row>
    <row r="1399" spans="3:16" x14ac:dyDescent="0.25"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4"/>
    </row>
    <row r="1400" spans="3:16" x14ac:dyDescent="0.25"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4"/>
    </row>
    <row r="1401" spans="3:16" x14ac:dyDescent="0.25">
      <c r="C1401" s="113" t="s">
        <v>21</v>
      </c>
      <c r="D1401" s="114"/>
      <c r="E1401" s="114"/>
      <c r="F1401" s="115"/>
      <c r="G1401" s="113" t="s">
        <v>14</v>
      </c>
      <c r="H1401" s="115"/>
      <c r="I1401" s="113" t="s">
        <v>15</v>
      </c>
      <c r="J1401" s="115"/>
      <c r="K1401" s="113" t="s">
        <v>16</v>
      </c>
      <c r="L1401" s="114"/>
      <c r="M1401" s="115"/>
      <c r="N1401" s="113" t="s">
        <v>17</v>
      </c>
      <c r="O1401" s="114"/>
      <c r="P1401" s="115"/>
    </row>
    <row r="1402" spans="3:16" x14ac:dyDescent="0.25">
      <c r="C1402" s="126" t="s">
        <v>188</v>
      </c>
      <c r="D1402" s="127"/>
      <c r="E1402" s="127"/>
      <c r="F1402" s="128"/>
      <c r="G1402" s="126" t="s">
        <v>74</v>
      </c>
      <c r="H1402" s="128"/>
      <c r="I1402" s="126">
        <f>0.015*16</f>
        <v>0.24</v>
      </c>
      <c r="J1402" s="128"/>
      <c r="K1402" s="129">
        <v>60761.94</v>
      </c>
      <c r="L1402" s="130"/>
      <c r="M1402" s="131"/>
      <c r="N1402" s="132">
        <f>K1402*I1402</f>
        <v>14582.865599999999</v>
      </c>
      <c r="O1402" s="133"/>
      <c r="P1402" s="134"/>
    </row>
    <row r="1403" spans="3:16" x14ac:dyDescent="0.25">
      <c r="C1403" s="183" t="s">
        <v>189</v>
      </c>
      <c r="D1403" s="184"/>
      <c r="E1403" s="184"/>
      <c r="F1403" s="185"/>
      <c r="G1403" s="186" t="s">
        <v>74</v>
      </c>
      <c r="H1403" s="187"/>
      <c r="I1403" s="126">
        <f>0.015*16</f>
        <v>0.24</v>
      </c>
      <c r="J1403" s="128"/>
      <c r="K1403" s="129">
        <v>104326.36</v>
      </c>
      <c r="L1403" s="130"/>
      <c r="M1403" s="131"/>
      <c r="N1403" s="132">
        <f>K1403*I1403</f>
        <v>25038.326399999998</v>
      </c>
      <c r="O1403" s="133"/>
      <c r="P1403" s="134"/>
    </row>
    <row r="1404" spans="3:16" x14ac:dyDescent="0.25">
      <c r="C1404" s="87"/>
      <c r="D1404" s="87"/>
      <c r="E1404" s="87"/>
      <c r="F1404" s="87"/>
      <c r="G1404" s="87"/>
      <c r="H1404" s="87"/>
      <c r="I1404" s="87"/>
      <c r="J1404" s="87"/>
      <c r="K1404" s="88"/>
      <c r="L1404" s="87"/>
      <c r="M1404" s="87"/>
      <c r="N1404" s="110">
        <f>N1402+N1403</f>
        <v>39621.191999999995</v>
      </c>
      <c r="O1404" s="111"/>
      <c r="P1404" s="112"/>
    </row>
    <row r="1405" spans="3:16" x14ac:dyDescent="0.25"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90"/>
      <c r="O1405" s="91"/>
      <c r="P1405" s="92"/>
    </row>
    <row r="1406" spans="3:16" x14ac:dyDescent="0.25">
      <c r="C1406" s="12"/>
      <c r="D1406" s="12"/>
      <c r="E1406" s="12"/>
      <c r="F1406" s="12"/>
      <c r="G1406" s="12"/>
      <c r="H1406" s="12"/>
      <c r="I1406" s="12"/>
      <c r="J1406" s="12"/>
      <c r="K1406" s="113" t="s">
        <v>22</v>
      </c>
      <c r="L1406" s="114"/>
      <c r="M1406" s="115"/>
      <c r="N1406" s="110">
        <f>N1390+N1404+N1398</f>
        <v>779546.04</v>
      </c>
      <c r="O1406" s="111"/>
      <c r="P1406" s="112"/>
    </row>
    <row r="1407" spans="3:16" x14ac:dyDescent="0.25"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4"/>
    </row>
    <row r="1408" spans="3:16" ht="15.75" thickBot="1" x14ac:dyDescent="0.3">
      <c r="C1408" s="2"/>
      <c r="D1408" s="2"/>
      <c r="E1408" s="2"/>
      <c r="F1408" s="2"/>
      <c r="G1408" s="2"/>
      <c r="H1408" s="2"/>
      <c r="I1408" s="2"/>
      <c r="J1408" s="3"/>
      <c r="K1408" s="18"/>
      <c r="L1408" s="18"/>
      <c r="M1408" s="18"/>
      <c r="N1408" s="68"/>
      <c r="O1408" s="68"/>
      <c r="P1408" s="69"/>
    </row>
    <row r="1409" spans="3:16" ht="17.25" x14ac:dyDescent="0.25">
      <c r="C1409" s="346"/>
      <c r="D1409" s="171" t="s">
        <v>0</v>
      </c>
      <c r="E1409" s="172"/>
      <c r="F1409" s="172"/>
      <c r="G1409" s="172"/>
      <c r="H1409" s="172"/>
      <c r="I1409" s="172"/>
      <c r="J1409" s="172"/>
      <c r="K1409" s="172"/>
      <c r="L1409" s="172"/>
      <c r="M1409" s="172"/>
      <c r="N1409" s="172"/>
      <c r="O1409" s="172"/>
      <c r="P1409" s="173"/>
    </row>
    <row r="1410" spans="3:16" ht="17.25" x14ac:dyDescent="0.25">
      <c r="C1410" s="347"/>
      <c r="D1410" s="174" t="s">
        <v>1</v>
      </c>
      <c r="E1410" s="175"/>
      <c r="F1410" s="175"/>
      <c r="G1410" s="175"/>
      <c r="H1410" s="175"/>
      <c r="I1410" s="175"/>
      <c r="J1410" s="175"/>
      <c r="K1410" s="175"/>
      <c r="L1410" s="175"/>
      <c r="M1410" s="175"/>
      <c r="N1410" s="175"/>
      <c r="O1410" s="175"/>
      <c r="P1410" s="176"/>
    </row>
    <row r="1411" spans="3:16" ht="17.25" x14ac:dyDescent="0.25">
      <c r="C1411" s="347"/>
      <c r="D1411" s="177" t="s">
        <v>2</v>
      </c>
      <c r="E1411" s="178"/>
      <c r="F1411" s="178"/>
      <c r="G1411" s="178"/>
      <c r="H1411" s="178"/>
      <c r="I1411" s="178"/>
      <c r="J1411" s="178"/>
      <c r="K1411" s="178"/>
      <c r="L1411" s="178"/>
      <c r="M1411" s="178"/>
      <c r="N1411" s="178"/>
      <c r="O1411" s="178"/>
      <c r="P1411" s="179"/>
    </row>
    <row r="1412" spans="3:16" ht="17.25" x14ac:dyDescent="0.25">
      <c r="C1412" s="348"/>
      <c r="D1412" s="180" t="s">
        <v>3</v>
      </c>
      <c r="E1412" s="181"/>
      <c r="F1412" s="181"/>
      <c r="G1412" s="181"/>
      <c r="H1412" s="181"/>
      <c r="I1412" s="181"/>
      <c r="J1412" s="181"/>
      <c r="K1412" s="181"/>
      <c r="L1412" s="181"/>
      <c r="M1412" s="181"/>
      <c r="N1412" s="181"/>
      <c r="O1412" s="181"/>
      <c r="P1412" s="182"/>
    </row>
    <row r="1413" spans="3:16" ht="17.25" x14ac:dyDescent="0.3">
      <c r="C1413" s="146"/>
      <c r="D1413" s="147"/>
      <c r="E1413" s="147"/>
      <c r="F1413" s="147"/>
      <c r="G1413" s="147"/>
      <c r="H1413" s="147"/>
      <c r="I1413" s="147"/>
      <c r="J1413" s="147"/>
      <c r="K1413" s="147"/>
      <c r="L1413" s="147"/>
      <c r="M1413" s="147"/>
      <c r="N1413" s="147"/>
      <c r="O1413" s="147"/>
      <c r="P1413" s="148"/>
    </row>
    <row r="1414" spans="3:16" ht="17.25" x14ac:dyDescent="0.25">
      <c r="C1414" s="61" t="s">
        <v>4</v>
      </c>
      <c r="D1414" s="149" t="s">
        <v>23</v>
      </c>
      <c r="E1414" s="150"/>
      <c r="F1414" s="150"/>
      <c r="G1414" s="150"/>
      <c r="H1414" s="150"/>
      <c r="I1414" s="150"/>
      <c r="J1414" s="150"/>
      <c r="K1414" s="150"/>
      <c r="L1414" s="150"/>
      <c r="M1414" s="150"/>
      <c r="N1414" s="150"/>
      <c r="O1414" s="150"/>
      <c r="P1414" s="151"/>
    </row>
    <row r="1415" spans="3:16" ht="17.25" x14ac:dyDescent="0.3">
      <c r="C1415" s="105" t="s">
        <v>5</v>
      </c>
      <c r="D1415" s="152" t="s">
        <v>24</v>
      </c>
      <c r="E1415" s="153"/>
      <c r="F1415" s="153"/>
      <c r="G1415" s="153"/>
      <c r="H1415" s="153"/>
      <c r="I1415" s="154"/>
      <c r="J1415" s="155" t="s">
        <v>6</v>
      </c>
      <c r="K1415" s="156"/>
      <c r="L1415" s="157" t="s">
        <v>7</v>
      </c>
      <c r="M1415" s="158"/>
      <c r="N1415" s="158"/>
      <c r="O1415" s="158"/>
      <c r="P1415" s="159"/>
    </row>
    <row r="1416" spans="3:16" ht="17.25" x14ac:dyDescent="0.25">
      <c r="C1416" s="60" t="s">
        <v>8</v>
      </c>
      <c r="D1416" s="160" t="s">
        <v>7</v>
      </c>
      <c r="E1416" s="161"/>
      <c r="F1416" s="161"/>
      <c r="G1416" s="161"/>
      <c r="H1416" s="161"/>
      <c r="I1416" s="162"/>
      <c r="J1416" s="163" t="s">
        <v>9</v>
      </c>
      <c r="K1416" s="164"/>
      <c r="L1416" s="165" t="s">
        <v>7</v>
      </c>
      <c r="M1416" s="166"/>
      <c r="N1416" s="166"/>
      <c r="O1416" s="166"/>
      <c r="P1416" s="167"/>
    </row>
    <row r="1417" spans="3:16" ht="17.25" x14ac:dyDescent="0.3">
      <c r="C1417" s="106" t="s">
        <v>10</v>
      </c>
      <c r="D1417" s="143" t="s">
        <v>190</v>
      </c>
      <c r="E1417" s="144"/>
      <c r="F1417" s="144"/>
      <c r="G1417" s="144"/>
      <c r="H1417" s="144"/>
      <c r="I1417" s="144"/>
      <c r="J1417" s="144"/>
      <c r="K1417" s="144"/>
      <c r="L1417" s="144"/>
      <c r="M1417" s="144"/>
      <c r="N1417" s="145"/>
      <c r="O1417" s="8" t="s">
        <v>11</v>
      </c>
      <c r="P1417" s="70" t="s">
        <v>48</v>
      </c>
    </row>
    <row r="1418" spans="3:16" ht="17.25" x14ac:dyDescent="0.3">
      <c r="C1418" s="146"/>
      <c r="D1418" s="147"/>
      <c r="E1418" s="147"/>
      <c r="F1418" s="147"/>
      <c r="G1418" s="147"/>
      <c r="H1418" s="147"/>
      <c r="I1418" s="147"/>
      <c r="J1418" s="147"/>
      <c r="K1418" s="147"/>
      <c r="L1418" s="147"/>
      <c r="M1418" s="147"/>
      <c r="N1418" s="147"/>
      <c r="O1418" s="147"/>
      <c r="P1418" s="148"/>
    </row>
    <row r="1419" spans="3:16" x14ac:dyDescent="0.25">
      <c r="C1419" s="113" t="s">
        <v>13</v>
      </c>
      <c r="D1419" s="114"/>
      <c r="E1419" s="114"/>
      <c r="F1419" s="115"/>
      <c r="G1419" s="113" t="s">
        <v>14</v>
      </c>
      <c r="H1419" s="115"/>
      <c r="I1419" s="113" t="s">
        <v>15</v>
      </c>
      <c r="J1419" s="115"/>
      <c r="K1419" s="113" t="s">
        <v>16</v>
      </c>
      <c r="L1419" s="114"/>
      <c r="M1419" s="115"/>
      <c r="N1419" s="113" t="s">
        <v>17</v>
      </c>
      <c r="O1419" s="114"/>
      <c r="P1419" s="115"/>
    </row>
    <row r="1420" spans="3:16" x14ac:dyDescent="0.25"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39"/>
      <c r="O1420" s="139"/>
      <c r="P1420" s="140"/>
    </row>
    <row r="1421" spans="3:16" x14ac:dyDescent="0.25"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4"/>
    </row>
    <row r="1422" spans="3:16" x14ac:dyDescent="0.25">
      <c r="C1422" s="141" t="s">
        <v>19</v>
      </c>
      <c r="D1422" s="141"/>
      <c r="E1422" s="141"/>
      <c r="F1422" s="141"/>
      <c r="G1422" s="141" t="s">
        <v>14</v>
      </c>
      <c r="H1422" s="141"/>
      <c r="I1422" s="141" t="s">
        <v>15</v>
      </c>
      <c r="J1422" s="141"/>
      <c r="K1422" s="95" t="s">
        <v>16</v>
      </c>
      <c r="L1422" s="95"/>
      <c r="M1422" s="95"/>
      <c r="N1422" s="141" t="s">
        <v>17</v>
      </c>
      <c r="O1422" s="141"/>
      <c r="P1422" s="141"/>
    </row>
    <row r="1423" spans="3:16" x14ac:dyDescent="0.25">
      <c r="C1423" s="142" t="s">
        <v>191</v>
      </c>
      <c r="D1423" s="142"/>
      <c r="E1423" s="142"/>
      <c r="F1423" s="142"/>
      <c r="G1423" s="135" t="s">
        <v>48</v>
      </c>
      <c r="H1423" s="135"/>
      <c r="I1423" s="135">
        <f>0.38*20</f>
        <v>7.6</v>
      </c>
      <c r="J1423" s="135"/>
      <c r="K1423" s="136">
        <v>40298.94</v>
      </c>
      <c r="L1423" s="136"/>
      <c r="M1423" s="136"/>
      <c r="N1423" s="137">
        <f>K1423*I1423</f>
        <v>306271.94400000002</v>
      </c>
      <c r="O1423" s="137"/>
      <c r="P1423" s="137"/>
    </row>
    <row r="1424" spans="3:16" x14ac:dyDescent="0.25">
      <c r="C1424" s="135" t="s">
        <v>192</v>
      </c>
      <c r="D1424" s="135"/>
      <c r="E1424" s="135"/>
      <c r="F1424" s="135"/>
      <c r="G1424" s="135" t="s">
        <v>20</v>
      </c>
      <c r="H1424" s="135"/>
      <c r="I1424" s="135">
        <f>0.04*20</f>
        <v>0.8</v>
      </c>
      <c r="J1424" s="135"/>
      <c r="K1424" s="136">
        <v>409242</v>
      </c>
      <c r="L1424" s="136"/>
      <c r="M1424" s="136"/>
      <c r="N1424" s="137">
        <f t="shared" ref="N1424" si="7">K1424*I1424</f>
        <v>327393.60000000003</v>
      </c>
      <c r="O1424" s="137"/>
      <c r="P1424" s="137"/>
    </row>
    <row r="1425" spans="3:16" x14ac:dyDescent="0.25"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38">
        <f>N1423+N1424</f>
        <v>633665.54399999999</v>
      </c>
      <c r="O1425" s="138"/>
      <c r="P1425" s="138"/>
    </row>
    <row r="1426" spans="3:16" x14ac:dyDescent="0.25"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4"/>
    </row>
    <row r="1427" spans="3:16" x14ac:dyDescent="0.25"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4"/>
    </row>
    <row r="1428" spans="3:16" x14ac:dyDescent="0.25">
      <c r="C1428" s="113" t="s">
        <v>21</v>
      </c>
      <c r="D1428" s="114"/>
      <c r="E1428" s="114"/>
      <c r="F1428" s="115"/>
      <c r="G1428" s="113" t="s">
        <v>14</v>
      </c>
      <c r="H1428" s="115"/>
      <c r="I1428" s="113" t="s">
        <v>15</v>
      </c>
      <c r="J1428" s="115"/>
      <c r="K1428" s="113" t="s">
        <v>16</v>
      </c>
      <c r="L1428" s="114"/>
      <c r="M1428" s="115"/>
      <c r="N1428" s="113" t="s">
        <v>17</v>
      </c>
      <c r="O1428" s="114"/>
      <c r="P1428" s="115"/>
    </row>
    <row r="1429" spans="3:16" x14ac:dyDescent="0.25">
      <c r="C1429" s="126" t="s">
        <v>193</v>
      </c>
      <c r="D1429" s="127"/>
      <c r="E1429" s="127"/>
      <c r="F1429" s="128"/>
      <c r="G1429" s="126" t="s">
        <v>123</v>
      </c>
      <c r="H1429" s="128"/>
      <c r="I1429" s="126">
        <f>1*20</f>
        <v>20</v>
      </c>
      <c r="J1429" s="128"/>
      <c r="K1429" s="129">
        <v>21466.1</v>
      </c>
      <c r="L1429" s="130"/>
      <c r="M1429" s="131"/>
      <c r="N1429" s="132">
        <f>K1429*I1429</f>
        <v>429322</v>
      </c>
      <c r="O1429" s="133"/>
      <c r="P1429" s="134"/>
    </row>
    <row r="1430" spans="3:16" x14ac:dyDescent="0.25">
      <c r="C1430" s="87"/>
      <c r="D1430" s="87"/>
      <c r="E1430" s="87"/>
      <c r="F1430" s="87"/>
      <c r="G1430" s="87"/>
      <c r="H1430" s="87"/>
      <c r="I1430" s="87"/>
      <c r="J1430" s="87"/>
      <c r="K1430" s="88"/>
      <c r="L1430" s="87"/>
      <c r="M1430" s="87"/>
      <c r="N1430" s="110">
        <f>N1429</f>
        <v>429322</v>
      </c>
      <c r="O1430" s="111"/>
      <c r="P1430" s="112"/>
    </row>
    <row r="1431" spans="3:16" x14ac:dyDescent="0.25"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90"/>
      <c r="O1431" s="91"/>
      <c r="P1431" s="92"/>
    </row>
    <row r="1432" spans="3:16" x14ac:dyDescent="0.25">
      <c r="C1432" s="12"/>
      <c r="D1432" s="12"/>
      <c r="E1432" s="12"/>
      <c r="F1432" s="12"/>
      <c r="G1432" s="12"/>
      <c r="H1432" s="12"/>
      <c r="I1432" s="12"/>
      <c r="J1432" s="12"/>
      <c r="K1432" s="113" t="s">
        <v>22</v>
      </c>
      <c r="L1432" s="114"/>
      <c r="M1432" s="115"/>
      <c r="N1432" s="110">
        <f>N1430+N1425</f>
        <v>1062987.544</v>
      </c>
      <c r="O1432" s="111"/>
      <c r="P1432" s="112"/>
    </row>
    <row r="1433" spans="3:16" x14ac:dyDescent="0.25">
      <c r="C1433" s="12"/>
      <c r="D1433" s="12"/>
      <c r="E1433" s="12"/>
      <c r="F1433" s="12"/>
      <c r="G1433" s="12"/>
      <c r="H1433" s="12"/>
      <c r="I1433" s="12"/>
      <c r="J1433" s="12"/>
      <c r="K1433" s="116" t="s">
        <v>244</v>
      </c>
      <c r="L1433" s="117"/>
      <c r="M1433" s="118"/>
      <c r="N1433" s="119">
        <f>N1432+N1406+N1376</f>
        <v>2283821.7784000002</v>
      </c>
      <c r="O1433" s="120"/>
      <c r="P1433" s="121"/>
    </row>
    <row r="1434" spans="3:16" x14ac:dyDescent="0.25"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4"/>
    </row>
    <row r="1435" spans="3:16" x14ac:dyDescent="0.25">
      <c r="C1435" s="10"/>
      <c r="D1435" s="10"/>
      <c r="E1435" s="10"/>
      <c r="F1435" s="10"/>
      <c r="G1435" s="10"/>
      <c r="H1435" s="10"/>
      <c r="I1435" s="10"/>
      <c r="J1435" s="10"/>
      <c r="K1435" s="122" t="s">
        <v>253</v>
      </c>
      <c r="L1435" s="123"/>
      <c r="M1435" s="124"/>
      <c r="N1435" s="125">
        <f>N1433+N1351+N1290+N1212+N1155+N1094+N1061+N894+N521+N459+N426+N396+N330</f>
        <v>113451368.75713241</v>
      </c>
      <c r="O1435" s="123"/>
      <c r="P1435" s="124"/>
    </row>
  </sheetData>
  <mergeCells count="3280">
    <mergeCell ref="D11:N11"/>
    <mergeCell ref="C12:P12"/>
    <mergeCell ref="C13:F13"/>
    <mergeCell ref="G13:H13"/>
    <mergeCell ref="I13:J13"/>
    <mergeCell ref="K13:M13"/>
    <mergeCell ref="N13:P13"/>
    <mergeCell ref="C7:P7"/>
    <mergeCell ref="D8:P8"/>
    <mergeCell ref="D9:I9"/>
    <mergeCell ref="J9:K9"/>
    <mergeCell ref="L9:P9"/>
    <mergeCell ref="D10:I10"/>
    <mergeCell ref="J10:K10"/>
    <mergeCell ref="L10:P10"/>
    <mergeCell ref="C2:P2"/>
    <mergeCell ref="C3:C6"/>
    <mergeCell ref="D3:P3"/>
    <mergeCell ref="D4:P4"/>
    <mergeCell ref="D5:P5"/>
    <mergeCell ref="D6:P6"/>
    <mergeCell ref="N19:P19"/>
    <mergeCell ref="C21:F21"/>
    <mergeCell ref="G21:H21"/>
    <mergeCell ref="I21:J21"/>
    <mergeCell ref="K21:M21"/>
    <mergeCell ref="N21:P21"/>
    <mergeCell ref="C16:F16"/>
    <mergeCell ref="I16:J16"/>
    <mergeCell ref="K16:M16"/>
    <mergeCell ref="N16:P16"/>
    <mergeCell ref="N17:P17"/>
    <mergeCell ref="C18:F18"/>
    <mergeCell ref="G18:H18"/>
    <mergeCell ref="I18:J18"/>
    <mergeCell ref="K18:M18"/>
    <mergeCell ref="N18:P18"/>
    <mergeCell ref="C14:F14"/>
    <mergeCell ref="G14:H14"/>
    <mergeCell ref="I14:J14"/>
    <mergeCell ref="C15:F15"/>
    <mergeCell ref="G15:H15"/>
    <mergeCell ref="I15:J15"/>
    <mergeCell ref="C35:P35"/>
    <mergeCell ref="D36:P36"/>
    <mergeCell ref="D37:I37"/>
    <mergeCell ref="J37:K37"/>
    <mergeCell ref="L37:P37"/>
    <mergeCell ref="D38:I38"/>
    <mergeCell ref="J38:K38"/>
    <mergeCell ref="L38:P38"/>
    <mergeCell ref="K28:M28"/>
    <mergeCell ref="N28:P28"/>
    <mergeCell ref="C31:C34"/>
    <mergeCell ref="D31:P31"/>
    <mergeCell ref="D32:P32"/>
    <mergeCell ref="D33:P33"/>
    <mergeCell ref="D34:P34"/>
    <mergeCell ref="C22:F22"/>
    <mergeCell ref="G22:H22"/>
    <mergeCell ref="N22:P22"/>
    <mergeCell ref="C23:F23"/>
    <mergeCell ref="N23:P23"/>
    <mergeCell ref="C25:F25"/>
    <mergeCell ref="G25:H25"/>
    <mergeCell ref="I25:J25"/>
    <mergeCell ref="K25:M25"/>
    <mergeCell ref="N25:P25"/>
    <mergeCell ref="N43:P43"/>
    <mergeCell ref="N44:P44"/>
    <mergeCell ref="C45:F45"/>
    <mergeCell ref="G45:H45"/>
    <mergeCell ref="I45:J45"/>
    <mergeCell ref="K45:M45"/>
    <mergeCell ref="N45:P45"/>
    <mergeCell ref="C42:F42"/>
    <mergeCell ref="G42:H42"/>
    <mergeCell ref="I42:J42"/>
    <mergeCell ref="C43:F43"/>
    <mergeCell ref="I43:J43"/>
    <mergeCell ref="K43:M43"/>
    <mergeCell ref="D39:N39"/>
    <mergeCell ref="C40:P40"/>
    <mergeCell ref="C41:F41"/>
    <mergeCell ref="G41:H41"/>
    <mergeCell ref="I41:J41"/>
    <mergeCell ref="K41:M41"/>
    <mergeCell ref="N41:P41"/>
    <mergeCell ref="C53:F53"/>
    <mergeCell ref="G53:H53"/>
    <mergeCell ref="I53:J53"/>
    <mergeCell ref="K53:M53"/>
    <mergeCell ref="N53:P53"/>
    <mergeCell ref="K56:M56"/>
    <mergeCell ref="N56:P56"/>
    <mergeCell ref="C49:F49"/>
    <mergeCell ref="G49:H49"/>
    <mergeCell ref="N49:P49"/>
    <mergeCell ref="C50:F50"/>
    <mergeCell ref="N50:P50"/>
    <mergeCell ref="N51:P51"/>
    <mergeCell ref="N46:P46"/>
    <mergeCell ref="C48:F48"/>
    <mergeCell ref="G48:H48"/>
    <mergeCell ref="I48:J48"/>
    <mergeCell ref="K48:M48"/>
    <mergeCell ref="N48:P48"/>
    <mergeCell ref="D67:N67"/>
    <mergeCell ref="C68:P68"/>
    <mergeCell ref="C69:F69"/>
    <mergeCell ref="G69:H69"/>
    <mergeCell ref="I69:J69"/>
    <mergeCell ref="K69:M69"/>
    <mergeCell ref="N69:P69"/>
    <mergeCell ref="D64:P64"/>
    <mergeCell ref="D65:I65"/>
    <mergeCell ref="J65:K65"/>
    <mergeCell ref="L65:P65"/>
    <mergeCell ref="D66:I66"/>
    <mergeCell ref="J66:K66"/>
    <mergeCell ref="L66:P66"/>
    <mergeCell ref="C59:C62"/>
    <mergeCell ref="D59:P59"/>
    <mergeCell ref="D60:P60"/>
    <mergeCell ref="D61:P61"/>
    <mergeCell ref="D62:P62"/>
    <mergeCell ref="C63:P63"/>
    <mergeCell ref="N74:P74"/>
    <mergeCell ref="C76:F76"/>
    <mergeCell ref="G76:H76"/>
    <mergeCell ref="I76:J76"/>
    <mergeCell ref="K76:M76"/>
    <mergeCell ref="N76:P76"/>
    <mergeCell ref="N71:P71"/>
    <mergeCell ref="N72:P72"/>
    <mergeCell ref="C73:F73"/>
    <mergeCell ref="G73:H73"/>
    <mergeCell ref="I73:J73"/>
    <mergeCell ref="K73:M73"/>
    <mergeCell ref="N73:P73"/>
    <mergeCell ref="C70:F70"/>
    <mergeCell ref="G70:H70"/>
    <mergeCell ref="I70:J70"/>
    <mergeCell ref="C71:F71"/>
    <mergeCell ref="I71:J71"/>
    <mergeCell ref="K71:M71"/>
    <mergeCell ref="C89:P89"/>
    <mergeCell ref="D90:P90"/>
    <mergeCell ref="D91:I91"/>
    <mergeCell ref="J91:K91"/>
    <mergeCell ref="L91:P91"/>
    <mergeCell ref="D92:I92"/>
    <mergeCell ref="J92:K92"/>
    <mergeCell ref="L92:P92"/>
    <mergeCell ref="K82:M82"/>
    <mergeCell ref="N82:P82"/>
    <mergeCell ref="C85:C88"/>
    <mergeCell ref="D85:P85"/>
    <mergeCell ref="D86:P86"/>
    <mergeCell ref="D87:P87"/>
    <mergeCell ref="D88:P88"/>
    <mergeCell ref="C77:F77"/>
    <mergeCell ref="G77:H77"/>
    <mergeCell ref="N77:P77"/>
    <mergeCell ref="C79:F79"/>
    <mergeCell ref="G79:H79"/>
    <mergeCell ref="I79:J79"/>
    <mergeCell ref="K79:M79"/>
    <mergeCell ref="N79:P79"/>
    <mergeCell ref="K98:M98"/>
    <mergeCell ref="N98:P98"/>
    <mergeCell ref="N99:P99"/>
    <mergeCell ref="C100:F100"/>
    <mergeCell ref="G100:H100"/>
    <mergeCell ref="I100:J100"/>
    <mergeCell ref="K100:M100"/>
    <mergeCell ref="N100:P100"/>
    <mergeCell ref="C96:F96"/>
    <mergeCell ref="I96:J96"/>
    <mergeCell ref="C97:F97"/>
    <mergeCell ref="G97:H97"/>
    <mergeCell ref="I97:J97"/>
    <mergeCell ref="C98:F98"/>
    <mergeCell ref="I98:J98"/>
    <mergeCell ref="D93:N93"/>
    <mergeCell ref="C94:P94"/>
    <mergeCell ref="C95:F95"/>
    <mergeCell ref="G95:H95"/>
    <mergeCell ref="I95:J95"/>
    <mergeCell ref="K95:M95"/>
    <mergeCell ref="N95:P95"/>
    <mergeCell ref="N106:P106"/>
    <mergeCell ref="C108:F108"/>
    <mergeCell ref="G108:H108"/>
    <mergeCell ref="I108:J108"/>
    <mergeCell ref="K108:M108"/>
    <mergeCell ref="N108:P108"/>
    <mergeCell ref="C104:F104"/>
    <mergeCell ref="G104:H104"/>
    <mergeCell ref="I104:J104"/>
    <mergeCell ref="K104:M104"/>
    <mergeCell ref="N104:P104"/>
    <mergeCell ref="C105:F105"/>
    <mergeCell ref="G105:H105"/>
    <mergeCell ref="I105:J105"/>
    <mergeCell ref="K105:M105"/>
    <mergeCell ref="N105:P105"/>
    <mergeCell ref="N101:P101"/>
    <mergeCell ref="C103:F103"/>
    <mergeCell ref="G103:H103"/>
    <mergeCell ref="I103:J103"/>
    <mergeCell ref="K103:M103"/>
    <mergeCell ref="N103:P103"/>
    <mergeCell ref="D123:N123"/>
    <mergeCell ref="C124:P124"/>
    <mergeCell ref="C125:F125"/>
    <mergeCell ref="G125:H125"/>
    <mergeCell ref="I125:J125"/>
    <mergeCell ref="K125:M125"/>
    <mergeCell ref="N125:P125"/>
    <mergeCell ref="C119:P119"/>
    <mergeCell ref="D120:P120"/>
    <mergeCell ref="D121:I121"/>
    <mergeCell ref="J121:K121"/>
    <mergeCell ref="L121:P121"/>
    <mergeCell ref="D122:I122"/>
    <mergeCell ref="J122:K122"/>
    <mergeCell ref="L122:P122"/>
    <mergeCell ref="K111:M111"/>
    <mergeCell ref="N111:P111"/>
    <mergeCell ref="C115:C118"/>
    <mergeCell ref="D115:P115"/>
    <mergeCell ref="D116:P116"/>
    <mergeCell ref="D117:P117"/>
    <mergeCell ref="D118:P118"/>
    <mergeCell ref="N130:P130"/>
    <mergeCell ref="C132:F132"/>
    <mergeCell ref="G132:H132"/>
    <mergeCell ref="I132:J132"/>
    <mergeCell ref="K132:M132"/>
    <mergeCell ref="N132:P132"/>
    <mergeCell ref="N127:P127"/>
    <mergeCell ref="N128:P128"/>
    <mergeCell ref="C129:F129"/>
    <mergeCell ref="G129:H129"/>
    <mergeCell ref="I129:J129"/>
    <mergeCell ref="K129:M129"/>
    <mergeCell ref="N129:P129"/>
    <mergeCell ref="C126:F126"/>
    <mergeCell ref="G126:H126"/>
    <mergeCell ref="I126:J126"/>
    <mergeCell ref="C127:F127"/>
    <mergeCell ref="I127:J127"/>
    <mergeCell ref="K127:M127"/>
    <mergeCell ref="K140:M140"/>
    <mergeCell ref="N140:P140"/>
    <mergeCell ref="C144:C147"/>
    <mergeCell ref="D144:P144"/>
    <mergeCell ref="D145:P145"/>
    <mergeCell ref="D146:P146"/>
    <mergeCell ref="D147:P147"/>
    <mergeCell ref="N135:P135"/>
    <mergeCell ref="C137:F137"/>
    <mergeCell ref="G137:H137"/>
    <mergeCell ref="I137:J137"/>
    <mergeCell ref="K137:M137"/>
    <mergeCell ref="N137:P137"/>
    <mergeCell ref="C133:F133"/>
    <mergeCell ref="G133:H133"/>
    <mergeCell ref="I133:J133"/>
    <mergeCell ref="K133:M133"/>
    <mergeCell ref="N133:P133"/>
    <mergeCell ref="C134:F134"/>
    <mergeCell ref="G134:H134"/>
    <mergeCell ref="I134:J134"/>
    <mergeCell ref="K134:M134"/>
    <mergeCell ref="N134:P134"/>
    <mergeCell ref="C155:F155"/>
    <mergeCell ref="G155:H155"/>
    <mergeCell ref="I155:J155"/>
    <mergeCell ref="C156:F156"/>
    <mergeCell ref="I156:J156"/>
    <mergeCell ref="K156:M156"/>
    <mergeCell ref="D152:N152"/>
    <mergeCell ref="C153:P153"/>
    <mergeCell ref="C154:F154"/>
    <mergeCell ref="G154:H154"/>
    <mergeCell ref="I154:J154"/>
    <mergeCell ref="K154:M154"/>
    <mergeCell ref="N154:P154"/>
    <mergeCell ref="C148:P148"/>
    <mergeCell ref="D149:P149"/>
    <mergeCell ref="D150:I150"/>
    <mergeCell ref="J150:K150"/>
    <mergeCell ref="L150:P150"/>
    <mergeCell ref="D151:I151"/>
    <mergeCell ref="J151:K151"/>
    <mergeCell ref="L151:P151"/>
    <mergeCell ref="C162:F162"/>
    <mergeCell ref="G162:H162"/>
    <mergeCell ref="I162:J162"/>
    <mergeCell ref="K162:M162"/>
    <mergeCell ref="N162:P162"/>
    <mergeCell ref="N163:P163"/>
    <mergeCell ref="N159:P159"/>
    <mergeCell ref="C161:F161"/>
    <mergeCell ref="G161:H161"/>
    <mergeCell ref="I161:J161"/>
    <mergeCell ref="K161:M161"/>
    <mergeCell ref="N161:P161"/>
    <mergeCell ref="N156:P156"/>
    <mergeCell ref="N157:P157"/>
    <mergeCell ref="C158:F158"/>
    <mergeCell ref="G158:H158"/>
    <mergeCell ref="I158:J158"/>
    <mergeCell ref="K158:M158"/>
    <mergeCell ref="N158:P158"/>
    <mergeCell ref="D176:P176"/>
    <mergeCell ref="D177:I177"/>
    <mergeCell ref="J177:K177"/>
    <mergeCell ref="L177:P177"/>
    <mergeCell ref="D178:I178"/>
    <mergeCell ref="J178:K178"/>
    <mergeCell ref="L178:P178"/>
    <mergeCell ref="C171:C174"/>
    <mergeCell ref="D171:P171"/>
    <mergeCell ref="D172:P172"/>
    <mergeCell ref="D173:P173"/>
    <mergeCell ref="D174:P174"/>
    <mergeCell ref="C175:P175"/>
    <mergeCell ref="C165:F165"/>
    <mergeCell ref="G165:H165"/>
    <mergeCell ref="I165:J165"/>
    <mergeCell ref="K165:M165"/>
    <mergeCell ref="N165:P165"/>
    <mergeCell ref="K168:M168"/>
    <mergeCell ref="N168:P168"/>
    <mergeCell ref="N183:P183"/>
    <mergeCell ref="N184:P184"/>
    <mergeCell ref="C185:F185"/>
    <mergeCell ref="G185:H185"/>
    <mergeCell ref="I185:J185"/>
    <mergeCell ref="K185:M185"/>
    <mergeCell ref="N185:P185"/>
    <mergeCell ref="C182:F182"/>
    <mergeCell ref="G182:H182"/>
    <mergeCell ref="I182:J182"/>
    <mergeCell ref="C183:F183"/>
    <mergeCell ref="I183:J183"/>
    <mergeCell ref="K183:M183"/>
    <mergeCell ref="D179:N179"/>
    <mergeCell ref="C180:P180"/>
    <mergeCell ref="C181:F181"/>
    <mergeCell ref="G181:H181"/>
    <mergeCell ref="I181:J181"/>
    <mergeCell ref="K181:M181"/>
    <mergeCell ref="N181:P181"/>
    <mergeCell ref="C192:F192"/>
    <mergeCell ref="G192:H192"/>
    <mergeCell ref="I192:J192"/>
    <mergeCell ref="K192:M192"/>
    <mergeCell ref="N192:P192"/>
    <mergeCell ref="K195:M195"/>
    <mergeCell ref="N195:P195"/>
    <mergeCell ref="C189:F189"/>
    <mergeCell ref="G189:H189"/>
    <mergeCell ref="I189:J189"/>
    <mergeCell ref="K189:M189"/>
    <mergeCell ref="N189:P189"/>
    <mergeCell ref="N190:P190"/>
    <mergeCell ref="N186:P186"/>
    <mergeCell ref="C188:F188"/>
    <mergeCell ref="G188:H188"/>
    <mergeCell ref="I188:J188"/>
    <mergeCell ref="K188:M188"/>
    <mergeCell ref="N188:P188"/>
    <mergeCell ref="D206:N206"/>
    <mergeCell ref="C207:P207"/>
    <mergeCell ref="C208:F208"/>
    <mergeCell ref="G208:H208"/>
    <mergeCell ref="I208:J208"/>
    <mergeCell ref="K208:M208"/>
    <mergeCell ref="N208:P208"/>
    <mergeCell ref="D203:P203"/>
    <mergeCell ref="D204:I204"/>
    <mergeCell ref="J204:K204"/>
    <mergeCell ref="L204:P204"/>
    <mergeCell ref="D205:I205"/>
    <mergeCell ref="J205:K205"/>
    <mergeCell ref="L205:P205"/>
    <mergeCell ref="C198:C201"/>
    <mergeCell ref="D198:P198"/>
    <mergeCell ref="D199:P199"/>
    <mergeCell ref="D200:P200"/>
    <mergeCell ref="D201:P201"/>
    <mergeCell ref="C202:P202"/>
    <mergeCell ref="N213:P213"/>
    <mergeCell ref="C215:F215"/>
    <mergeCell ref="G215:H215"/>
    <mergeCell ref="I215:J215"/>
    <mergeCell ref="K215:M215"/>
    <mergeCell ref="N215:P215"/>
    <mergeCell ref="N210:P210"/>
    <mergeCell ref="N211:P211"/>
    <mergeCell ref="C212:F212"/>
    <mergeCell ref="G212:H212"/>
    <mergeCell ref="I212:J212"/>
    <mergeCell ref="K212:M212"/>
    <mergeCell ref="N212:P212"/>
    <mergeCell ref="C209:F209"/>
    <mergeCell ref="G209:H209"/>
    <mergeCell ref="I209:J209"/>
    <mergeCell ref="C210:F210"/>
    <mergeCell ref="I210:J210"/>
    <mergeCell ref="K210:M210"/>
    <mergeCell ref="C225:C228"/>
    <mergeCell ref="D225:P225"/>
    <mergeCell ref="D226:P226"/>
    <mergeCell ref="D227:P227"/>
    <mergeCell ref="D228:P228"/>
    <mergeCell ref="C229:P229"/>
    <mergeCell ref="C219:F219"/>
    <mergeCell ref="G219:H219"/>
    <mergeCell ref="I219:J219"/>
    <mergeCell ref="K219:M219"/>
    <mergeCell ref="N219:P219"/>
    <mergeCell ref="K222:M222"/>
    <mergeCell ref="N222:P222"/>
    <mergeCell ref="C216:F216"/>
    <mergeCell ref="G216:H216"/>
    <mergeCell ref="I216:J216"/>
    <mergeCell ref="K216:M216"/>
    <mergeCell ref="N216:P216"/>
    <mergeCell ref="N217:P217"/>
    <mergeCell ref="C236:F236"/>
    <mergeCell ref="G236:H236"/>
    <mergeCell ref="I236:J236"/>
    <mergeCell ref="C237:F237"/>
    <mergeCell ref="I237:J237"/>
    <mergeCell ref="K237:M237"/>
    <mergeCell ref="D233:N233"/>
    <mergeCell ref="C234:P234"/>
    <mergeCell ref="C235:F235"/>
    <mergeCell ref="G235:H235"/>
    <mergeCell ref="I235:J235"/>
    <mergeCell ref="K235:M235"/>
    <mergeCell ref="N235:P235"/>
    <mergeCell ref="D230:P230"/>
    <mergeCell ref="D231:I231"/>
    <mergeCell ref="J231:K231"/>
    <mergeCell ref="L231:P231"/>
    <mergeCell ref="D232:I232"/>
    <mergeCell ref="J232:K232"/>
    <mergeCell ref="L232:P232"/>
    <mergeCell ref="C243:F243"/>
    <mergeCell ref="G243:H243"/>
    <mergeCell ref="N243:P243"/>
    <mergeCell ref="C246:F246"/>
    <mergeCell ref="G246:H246"/>
    <mergeCell ref="I246:J246"/>
    <mergeCell ref="K246:M246"/>
    <mergeCell ref="N246:P246"/>
    <mergeCell ref="N240:P240"/>
    <mergeCell ref="C242:F242"/>
    <mergeCell ref="G242:H242"/>
    <mergeCell ref="I242:J242"/>
    <mergeCell ref="K242:M242"/>
    <mergeCell ref="N242:P242"/>
    <mergeCell ref="N237:P237"/>
    <mergeCell ref="N238:P238"/>
    <mergeCell ref="C239:F239"/>
    <mergeCell ref="G239:H239"/>
    <mergeCell ref="I239:J239"/>
    <mergeCell ref="K239:M239"/>
    <mergeCell ref="N239:P239"/>
    <mergeCell ref="D259:N259"/>
    <mergeCell ref="C260:P260"/>
    <mergeCell ref="C261:F261"/>
    <mergeCell ref="G261:H261"/>
    <mergeCell ref="I261:J261"/>
    <mergeCell ref="K261:M261"/>
    <mergeCell ref="N261:P261"/>
    <mergeCell ref="C255:P255"/>
    <mergeCell ref="D256:P256"/>
    <mergeCell ref="D257:I257"/>
    <mergeCell ref="J257:K257"/>
    <mergeCell ref="L257:P257"/>
    <mergeCell ref="D258:I258"/>
    <mergeCell ref="J258:K258"/>
    <mergeCell ref="L258:P258"/>
    <mergeCell ref="K249:M249"/>
    <mergeCell ref="N249:P249"/>
    <mergeCell ref="C251:C254"/>
    <mergeCell ref="D251:P251"/>
    <mergeCell ref="D252:P252"/>
    <mergeCell ref="D253:P253"/>
    <mergeCell ref="D254:P254"/>
    <mergeCell ref="C268:F268"/>
    <mergeCell ref="G268:H268"/>
    <mergeCell ref="I268:J268"/>
    <mergeCell ref="K268:M268"/>
    <mergeCell ref="N268:P268"/>
    <mergeCell ref="N269:P269"/>
    <mergeCell ref="C265:F265"/>
    <mergeCell ref="G265:H265"/>
    <mergeCell ref="I265:J265"/>
    <mergeCell ref="K265:M265"/>
    <mergeCell ref="N265:P265"/>
    <mergeCell ref="N266:P266"/>
    <mergeCell ref="C262:F262"/>
    <mergeCell ref="G262:H262"/>
    <mergeCell ref="I262:J262"/>
    <mergeCell ref="K262:M262"/>
    <mergeCell ref="N262:P262"/>
    <mergeCell ref="N263:P263"/>
    <mergeCell ref="C282:P282"/>
    <mergeCell ref="D283:P283"/>
    <mergeCell ref="D284:I284"/>
    <mergeCell ref="J284:K284"/>
    <mergeCell ref="L284:P284"/>
    <mergeCell ref="D285:I285"/>
    <mergeCell ref="J285:K285"/>
    <mergeCell ref="L285:P285"/>
    <mergeCell ref="K275:M275"/>
    <mergeCell ref="N275:P275"/>
    <mergeCell ref="C278:C281"/>
    <mergeCell ref="D278:P278"/>
    <mergeCell ref="D279:P279"/>
    <mergeCell ref="D280:P280"/>
    <mergeCell ref="D281:P281"/>
    <mergeCell ref="C271:F271"/>
    <mergeCell ref="G271:H271"/>
    <mergeCell ref="I271:J271"/>
    <mergeCell ref="K271:M271"/>
    <mergeCell ref="N271:P271"/>
    <mergeCell ref="C272:F272"/>
    <mergeCell ref="G272:H272"/>
    <mergeCell ref="I272:J272"/>
    <mergeCell ref="K272:M272"/>
    <mergeCell ref="N272:P272"/>
    <mergeCell ref="C292:F292"/>
    <mergeCell ref="G292:H292"/>
    <mergeCell ref="I292:J292"/>
    <mergeCell ref="K292:M292"/>
    <mergeCell ref="N292:P292"/>
    <mergeCell ref="N293:P293"/>
    <mergeCell ref="C289:F289"/>
    <mergeCell ref="G289:H289"/>
    <mergeCell ref="I289:J289"/>
    <mergeCell ref="K289:M289"/>
    <mergeCell ref="N289:P289"/>
    <mergeCell ref="N290:P290"/>
    <mergeCell ref="D286:N286"/>
    <mergeCell ref="C287:P287"/>
    <mergeCell ref="C288:F288"/>
    <mergeCell ref="G288:H288"/>
    <mergeCell ref="I288:J288"/>
    <mergeCell ref="K288:M288"/>
    <mergeCell ref="N288:P288"/>
    <mergeCell ref="C304:C307"/>
    <mergeCell ref="D304:P304"/>
    <mergeCell ref="D305:P305"/>
    <mergeCell ref="D306:P306"/>
    <mergeCell ref="D307:P307"/>
    <mergeCell ref="C308:P308"/>
    <mergeCell ref="C298:F298"/>
    <mergeCell ref="G298:H298"/>
    <mergeCell ref="I298:J298"/>
    <mergeCell ref="K298:M298"/>
    <mergeCell ref="N298:P298"/>
    <mergeCell ref="K301:M301"/>
    <mergeCell ref="N301:P301"/>
    <mergeCell ref="C295:F295"/>
    <mergeCell ref="G295:H295"/>
    <mergeCell ref="I295:J295"/>
    <mergeCell ref="K295:M295"/>
    <mergeCell ref="N295:P295"/>
    <mergeCell ref="N296:P296"/>
    <mergeCell ref="C315:F315"/>
    <mergeCell ref="G315:H315"/>
    <mergeCell ref="I315:J315"/>
    <mergeCell ref="N315:P315"/>
    <mergeCell ref="C316:F316"/>
    <mergeCell ref="I316:J316"/>
    <mergeCell ref="K316:M316"/>
    <mergeCell ref="N316:P316"/>
    <mergeCell ref="D312:N312"/>
    <mergeCell ref="C313:P313"/>
    <mergeCell ref="C314:F314"/>
    <mergeCell ref="G314:H314"/>
    <mergeCell ref="I314:J314"/>
    <mergeCell ref="K314:M314"/>
    <mergeCell ref="N314:P314"/>
    <mergeCell ref="D309:P309"/>
    <mergeCell ref="D310:I310"/>
    <mergeCell ref="J310:K310"/>
    <mergeCell ref="L310:P310"/>
    <mergeCell ref="D311:I311"/>
    <mergeCell ref="J311:K311"/>
    <mergeCell ref="L311:P311"/>
    <mergeCell ref="C322:F322"/>
    <mergeCell ref="G322:H322"/>
    <mergeCell ref="I322:J322"/>
    <mergeCell ref="K322:M322"/>
    <mergeCell ref="N322:P322"/>
    <mergeCell ref="C323:F323"/>
    <mergeCell ref="G323:H323"/>
    <mergeCell ref="I323:J323"/>
    <mergeCell ref="K323:M323"/>
    <mergeCell ref="N323:P323"/>
    <mergeCell ref="N319:P319"/>
    <mergeCell ref="C321:F321"/>
    <mergeCell ref="G321:H321"/>
    <mergeCell ref="I321:J321"/>
    <mergeCell ref="K321:M321"/>
    <mergeCell ref="N321:P321"/>
    <mergeCell ref="N317:P317"/>
    <mergeCell ref="C318:F318"/>
    <mergeCell ref="G318:H318"/>
    <mergeCell ref="I318:J318"/>
    <mergeCell ref="K318:M318"/>
    <mergeCell ref="N318:P318"/>
    <mergeCell ref="K330:M330"/>
    <mergeCell ref="N330:P330"/>
    <mergeCell ref="C332:P332"/>
    <mergeCell ref="C333:C336"/>
    <mergeCell ref="D333:P333"/>
    <mergeCell ref="D334:P334"/>
    <mergeCell ref="D335:P335"/>
    <mergeCell ref="D336:P336"/>
    <mergeCell ref="C327:F327"/>
    <mergeCell ref="G327:H327"/>
    <mergeCell ref="I327:J327"/>
    <mergeCell ref="K327:M327"/>
    <mergeCell ref="N327:P327"/>
    <mergeCell ref="K329:M329"/>
    <mergeCell ref="N329:P329"/>
    <mergeCell ref="N324:P324"/>
    <mergeCell ref="C326:F326"/>
    <mergeCell ref="G326:H326"/>
    <mergeCell ref="I326:J326"/>
    <mergeCell ref="K326:M326"/>
    <mergeCell ref="N326:P326"/>
    <mergeCell ref="C344:F344"/>
    <mergeCell ref="G344:H344"/>
    <mergeCell ref="I344:J344"/>
    <mergeCell ref="N344:P344"/>
    <mergeCell ref="C345:F345"/>
    <mergeCell ref="G345:H345"/>
    <mergeCell ref="I345:J345"/>
    <mergeCell ref="N345:P345"/>
    <mergeCell ref="D341:N341"/>
    <mergeCell ref="C342:P342"/>
    <mergeCell ref="C343:F343"/>
    <mergeCell ref="G343:H343"/>
    <mergeCell ref="I343:J343"/>
    <mergeCell ref="K343:M343"/>
    <mergeCell ref="N343:P343"/>
    <mergeCell ref="C337:P337"/>
    <mergeCell ref="D338:P338"/>
    <mergeCell ref="D339:I339"/>
    <mergeCell ref="J339:K339"/>
    <mergeCell ref="L339:P339"/>
    <mergeCell ref="D340:I340"/>
    <mergeCell ref="J340:K340"/>
    <mergeCell ref="L340:P340"/>
    <mergeCell ref="C351:F351"/>
    <mergeCell ref="G351:H351"/>
    <mergeCell ref="K351:M351"/>
    <mergeCell ref="C352:F352"/>
    <mergeCell ref="G352:H352"/>
    <mergeCell ref="K352:M352"/>
    <mergeCell ref="C349:F349"/>
    <mergeCell ref="G349:H349"/>
    <mergeCell ref="K349:M349"/>
    <mergeCell ref="C350:F350"/>
    <mergeCell ref="G350:H350"/>
    <mergeCell ref="K350:M350"/>
    <mergeCell ref="C346:F346"/>
    <mergeCell ref="I346:J346"/>
    <mergeCell ref="K346:M346"/>
    <mergeCell ref="N346:P346"/>
    <mergeCell ref="N347:P347"/>
    <mergeCell ref="C348:F348"/>
    <mergeCell ref="G348:H348"/>
    <mergeCell ref="I348:J348"/>
    <mergeCell ref="K348:M348"/>
    <mergeCell ref="N348:P348"/>
    <mergeCell ref="N359:P359"/>
    <mergeCell ref="C361:F361"/>
    <mergeCell ref="G361:H361"/>
    <mergeCell ref="I361:J361"/>
    <mergeCell ref="K361:M361"/>
    <mergeCell ref="N361:P361"/>
    <mergeCell ref="C357:F357"/>
    <mergeCell ref="G357:H357"/>
    <mergeCell ref="I357:J357"/>
    <mergeCell ref="K357:M357"/>
    <mergeCell ref="N357:P357"/>
    <mergeCell ref="C358:F358"/>
    <mergeCell ref="G358:H358"/>
    <mergeCell ref="I358:J358"/>
    <mergeCell ref="K358:M358"/>
    <mergeCell ref="N358:P358"/>
    <mergeCell ref="C353:F353"/>
    <mergeCell ref="G353:H353"/>
    <mergeCell ref="K353:M353"/>
    <mergeCell ref="N354:P354"/>
    <mergeCell ref="C356:F356"/>
    <mergeCell ref="G356:H356"/>
    <mergeCell ref="I356:J356"/>
    <mergeCell ref="K356:M356"/>
    <mergeCell ref="N356:P356"/>
    <mergeCell ref="D375:N375"/>
    <mergeCell ref="C376:P376"/>
    <mergeCell ref="C377:F377"/>
    <mergeCell ref="G377:H377"/>
    <mergeCell ref="I377:J377"/>
    <mergeCell ref="K377:M377"/>
    <mergeCell ref="N377:P377"/>
    <mergeCell ref="C371:P371"/>
    <mergeCell ref="D372:P372"/>
    <mergeCell ref="D373:I373"/>
    <mergeCell ref="J373:K373"/>
    <mergeCell ref="L373:P373"/>
    <mergeCell ref="D374:I374"/>
    <mergeCell ref="J374:K374"/>
    <mergeCell ref="L374:P374"/>
    <mergeCell ref="K364:M364"/>
    <mergeCell ref="N364:P364"/>
    <mergeCell ref="C367:C370"/>
    <mergeCell ref="D367:P367"/>
    <mergeCell ref="D368:P368"/>
    <mergeCell ref="D369:P369"/>
    <mergeCell ref="D370:P370"/>
    <mergeCell ref="C382:F382"/>
    <mergeCell ref="G382:H382"/>
    <mergeCell ref="K382:M382"/>
    <mergeCell ref="C383:F383"/>
    <mergeCell ref="G383:H383"/>
    <mergeCell ref="K383:M383"/>
    <mergeCell ref="N380:P380"/>
    <mergeCell ref="C381:F381"/>
    <mergeCell ref="G381:H381"/>
    <mergeCell ref="I381:J381"/>
    <mergeCell ref="K381:M381"/>
    <mergeCell ref="N381:P381"/>
    <mergeCell ref="C378:F378"/>
    <mergeCell ref="G378:H378"/>
    <mergeCell ref="I378:J378"/>
    <mergeCell ref="N378:P378"/>
    <mergeCell ref="C379:F379"/>
    <mergeCell ref="I379:J379"/>
    <mergeCell ref="K379:M379"/>
    <mergeCell ref="N379:P379"/>
    <mergeCell ref="N390:P390"/>
    <mergeCell ref="C392:F392"/>
    <mergeCell ref="G392:H392"/>
    <mergeCell ref="I392:J392"/>
    <mergeCell ref="K392:M392"/>
    <mergeCell ref="N392:P392"/>
    <mergeCell ref="C388:F388"/>
    <mergeCell ref="G388:H388"/>
    <mergeCell ref="I388:J388"/>
    <mergeCell ref="K388:M388"/>
    <mergeCell ref="N388:P388"/>
    <mergeCell ref="C389:F389"/>
    <mergeCell ref="G389:H389"/>
    <mergeCell ref="I389:J389"/>
    <mergeCell ref="K389:M389"/>
    <mergeCell ref="N389:P389"/>
    <mergeCell ref="C384:F384"/>
    <mergeCell ref="G384:H384"/>
    <mergeCell ref="K384:M384"/>
    <mergeCell ref="N385:P385"/>
    <mergeCell ref="C387:F387"/>
    <mergeCell ref="G387:H387"/>
    <mergeCell ref="I387:J387"/>
    <mergeCell ref="K387:M387"/>
    <mergeCell ref="N387:P387"/>
    <mergeCell ref="D407:N407"/>
    <mergeCell ref="C408:P408"/>
    <mergeCell ref="C409:F409"/>
    <mergeCell ref="G409:H409"/>
    <mergeCell ref="I409:J409"/>
    <mergeCell ref="K409:M409"/>
    <mergeCell ref="N409:P409"/>
    <mergeCell ref="C403:P403"/>
    <mergeCell ref="D404:P404"/>
    <mergeCell ref="D405:I405"/>
    <mergeCell ref="J405:K405"/>
    <mergeCell ref="L405:P405"/>
    <mergeCell ref="D406:I406"/>
    <mergeCell ref="J406:K406"/>
    <mergeCell ref="L406:P406"/>
    <mergeCell ref="K395:M395"/>
    <mergeCell ref="N395:P395"/>
    <mergeCell ref="K396:M396"/>
    <mergeCell ref="N396:P396"/>
    <mergeCell ref="C398:P398"/>
    <mergeCell ref="C399:C402"/>
    <mergeCell ref="D399:P399"/>
    <mergeCell ref="D400:P400"/>
    <mergeCell ref="D401:P401"/>
    <mergeCell ref="D402:P402"/>
    <mergeCell ref="C414:F414"/>
    <mergeCell ref="G414:H414"/>
    <mergeCell ref="I414:J414"/>
    <mergeCell ref="K414:M414"/>
    <mergeCell ref="N414:P414"/>
    <mergeCell ref="C415:F415"/>
    <mergeCell ref="G415:H415"/>
    <mergeCell ref="I415:J415"/>
    <mergeCell ref="K415:M415"/>
    <mergeCell ref="N415:P415"/>
    <mergeCell ref="N412:P412"/>
    <mergeCell ref="C413:F413"/>
    <mergeCell ref="G413:H413"/>
    <mergeCell ref="I413:J413"/>
    <mergeCell ref="K413:M413"/>
    <mergeCell ref="N413:P413"/>
    <mergeCell ref="C410:F410"/>
    <mergeCell ref="G410:H410"/>
    <mergeCell ref="I410:J410"/>
    <mergeCell ref="N410:P410"/>
    <mergeCell ref="C411:F411"/>
    <mergeCell ref="I411:J411"/>
    <mergeCell ref="K411:M411"/>
    <mergeCell ref="N411:P411"/>
    <mergeCell ref="N421:P421"/>
    <mergeCell ref="C423:F423"/>
    <mergeCell ref="G423:H423"/>
    <mergeCell ref="I423:J423"/>
    <mergeCell ref="K423:M423"/>
    <mergeCell ref="N423:P423"/>
    <mergeCell ref="C419:F419"/>
    <mergeCell ref="G419:H419"/>
    <mergeCell ref="I419:J419"/>
    <mergeCell ref="K419:M419"/>
    <mergeCell ref="N419:P419"/>
    <mergeCell ref="C420:F420"/>
    <mergeCell ref="G420:H420"/>
    <mergeCell ref="I420:J420"/>
    <mergeCell ref="K420:M420"/>
    <mergeCell ref="N420:P420"/>
    <mergeCell ref="N416:P416"/>
    <mergeCell ref="C418:F418"/>
    <mergeCell ref="G418:H418"/>
    <mergeCell ref="I418:J418"/>
    <mergeCell ref="K418:M418"/>
    <mergeCell ref="N418:P418"/>
    <mergeCell ref="C433:P433"/>
    <mergeCell ref="D434:P434"/>
    <mergeCell ref="D435:I435"/>
    <mergeCell ref="J435:K435"/>
    <mergeCell ref="L435:P435"/>
    <mergeCell ref="D436:I436"/>
    <mergeCell ref="J436:K436"/>
    <mergeCell ref="L436:P436"/>
    <mergeCell ref="K425:M425"/>
    <mergeCell ref="N425:P425"/>
    <mergeCell ref="K426:M426"/>
    <mergeCell ref="N426:P426"/>
    <mergeCell ref="C428:P428"/>
    <mergeCell ref="C429:C432"/>
    <mergeCell ref="D429:P429"/>
    <mergeCell ref="D430:P430"/>
    <mergeCell ref="D431:P431"/>
    <mergeCell ref="D432:P432"/>
    <mergeCell ref="N442:P442"/>
    <mergeCell ref="C443:F443"/>
    <mergeCell ref="G443:H443"/>
    <mergeCell ref="I443:J443"/>
    <mergeCell ref="K443:M443"/>
    <mergeCell ref="N443:P443"/>
    <mergeCell ref="C440:F440"/>
    <mergeCell ref="G440:H440"/>
    <mergeCell ref="I440:J440"/>
    <mergeCell ref="N440:P440"/>
    <mergeCell ref="C441:F441"/>
    <mergeCell ref="I441:J441"/>
    <mergeCell ref="K441:M441"/>
    <mergeCell ref="N441:P441"/>
    <mergeCell ref="D437:N437"/>
    <mergeCell ref="C438:P438"/>
    <mergeCell ref="C439:F439"/>
    <mergeCell ref="G439:H439"/>
    <mergeCell ref="I439:J439"/>
    <mergeCell ref="K439:M439"/>
    <mergeCell ref="N439:P439"/>
    <mergeCell ref="C448:F448"/>
    <mergeCell ref="G448:H448"/>
    <mergeCell ref="I448:J448"/>
    <mergeCell ref="K448:M448"/>
    <mergeCell ref="N448:P448"/>
    <mergeCell ref="N449:P449"/>
    <mergeCell ref="C446:F446"/>
    <mergeCell ref="G446:H446"/>
    <mergeCell ref="I446:J446"/>
    <mergeCell ref="K446:M446"/>
    <mergeCell ref="N446:P446"/>
    <mergeCell ref="C447:F447"/>
    <mergeCell ref="G447:H447"/>
    <mergeCell ref="I447:J447"/>
    <mergeCell ref="K447:M447"/>
    <mergeCell ref="N447:P447"/>
    <mergeCell ref="C444:F444"/>
    <mergeCell ref="G444:H444"/>
    <mergeCell ref="I444:J444"/>
    <mergeCell ref="K444:M444"/>
    <mergeCell ref="N444:P444"/>
    <mergeCell ref="C445:F445"/>
    <mergeCell ref="G445:H445"/>
    <mergeCell ref="I445:J445"/>
    <mergeCell ref="K445:M445"/>
    <mergeCell ref="N445:P445"/>
    <mergeCell ref="C456:F456"/>
    <mergeCell ref="G456:H456"/>
    <mergeCell ref="I456:J456"/>
    <mergeCell ref="K456:M456"/>
    <mergeCell ref="N456:P456"/>
    <mergeCell ref="K458:M458"/>
    <mergeCell ref="N458:P458"/>
    <mergeCell ref="C453:F453"/>
    <mergeCell ref="G453:H453"/>
    <mergeCell ref="I453:J453"/>
    <mergeCell ref="K453:M453"/>
    <mergeCell ref="N453:P453"/>
    <mergeCell ref="N454:P454"/>
    <mergeCell ref="C451:F451"/>
    <mergeCell ref="G451:H451"/>
    <mergeCell ref="I451:J451"/>
    <mergeCell ref="K451:M451"/>
    <mergeCell ref="N451:P451"/>
    <mergeCell ref="C452:F452"/>
    <mergeCell ref="G452:H452"/>
    <mergeCell ref="I452:J452"/>
    <mergeCell ref="K452:M452"/>
    <mergeCell ref="N452:P452"/>
    <mergeCell ref="D471:N471"/>
    <mergeCell ref="C472:P472"/>
    <mergeCell ref="C473:F473"/>
    <mergeCell ref="G473:H473"/>
    <mergeCell ref="I473:J473"/>
    <mergeCell ref="K473:M473"/>
    <mergeCell ref="N473:P473"/>
    <mergeCell ref="C467:P467"/>
    <mergeCell ref="D468:P468"/>
    <mergeCell ref="D469:I469"/>
    <mergeCell ref="J469:K469"/>
    <mergeCell ref="L469:P469"/>
    <mergeCell ref="D470:I470"/>
    <mergeCell ref="J470:K470"/>
    <mergeCell ref="L470:P470"/>
    <mergeCell ref="K459:M459"/>
    <mergeCell ref="N459:P459"/>
    <mergeCell ref="C462:P462"/>
    <mergeCell ref="C463:C466"/>
    <mergeCell ref="D463:P463"/>
    <mergeCell ref="D464:P464"/>
    <mergeCell ref="D465:P465"/>
    <mergeCell ref="D466:P466"/>
    <mergeCell ref="C478:F478"/>
    <mergeCell ref="G478:H478"/>
    <mergeCell ref="I478:J478"/>
    <mergeCell ref="K478:M478"/>
    <mergeCell ref="N478:P478"/>
    <mergeCell ref="C479:F479"/>
    <mergeCell ref="G479:H479"/>
    <mergeCell ref="I479:J479"/>
    <mergeCell ref="K479:M479"/>
    <mergeCell ref="N479:P479"/>
    <mergeCell ref="N476:P476"/>
    <mergeCell ref="C477:F477"/>
    <mergeCell ref="G477:H477"/>
    <mergeCell ref="I477:J477"/>
    <mergeCell ref="K477:M477"/>
    <mergeCell ref="N477:P477"/>
    <mergeCell ref="C474:F474"/>
    <mergeCell ref="G474:H474"/>
    <mergeCell ref="I474:J474"/>
    <mergeCell ref="N474:P474"/>
    <mergeCell ref="C475:F475"/>
    <mergeCell ref="I475:J475"/>
    <mergeCell ref="K475:M475"/>
    <mergeCell ref="N475:P475"/>
    <mergeCell ref="C485:F485"/>
    <mergeCell ref="G485:H485"/>
    <mergeCell ref="I485:J485"/>
    <mergeCell ref="K485:M485"/>
    <mergeCell ref="N485:P485"/>
    <mergeCell ref="N486:P486"/>
    <mergeCell ref="C483:F483"/>
    <mergeCell ref="G483:H483"/>
    <mergeCell ref="I483:J483"/>
    <mergeCell ref="K483:M483"/>
    <mergeCell ref="N483:P483"/>
    <mergeCell ref="C484:F484"/>
    <mergeCell ref="G484:H484"/>
    <mergeCell ref="I484:J484"/>
    <mergeCell ref="K484:M484"/>
    <mergeCell ref="N484:P484"/>
    <mergeCell ref="C480:F480"/>
    <mergeCell ref="G480:H480"/>
    <mergeCell ref="I480:J480"/>
    <mergeCell ref="K480:M480"/>
    <mergeCell ref="N480:P480"/>
    <mergeCell ref="N481:P481"/>
    <mergeCell ref="D497:P497"/>
    <mergeCell ref="D498:I498"/>
    <mergeCell ref="J498:K498"/>
    <mergeCell ref="L498:P498"/>
    <mergeCell ref="D499:I499"/>
    <mergeCell ref="J499:K499"/>
    <mergeCell ref="L499:P499"/>
    <mergeCell ref="C492:C495"/>
    <mergeCell ref="D492:P492"/>
    <mergeCell ref="D493:P493"/>
    <mergeCell ref="D494:P494"/>
    <mergeCell ref="D495:P495"/>
    <mergeCell ref="C496:P496"/>
    <mergeCell ref="C488:F488"/>
    <mergeCell ref="G488:H488"/>
    <mergeCell ref="I488:J488"/>
    <mergeCell ref="K488:M488"/>
    <mergeCell ref="N488:P488"/>
    <mergeCell ref="K490:M490"/>
    <mergeCell ref="N490:P490"/>
    <mergeCell ref="N505:P505"/>
    <mergeCell ref="C506:F506"/>
    <mergeCell ref="G506:H506"/>
    <mergeCell ref="I506:J506"/>
    <mergeCell ref="K506:M506"/>
    <mergeCell ref="N506:P506"/>
    <mergeCell ref="C503:F503"/>
    <mergeCell ref="G503:H503"/>
    <mergeCell ref="I503:J503"/>
    <mergeCell ref="N503:P503"/>
    <mergeCell ref="C504:F504"/>
    <mergeCell ref="I504:J504"/>
    <mergeCell ref="K504:M504"/>
    <mergeCell ref="N504:P504"/>
    <mergeCell ref="D500:N500"/>
    <mergeCell ref="C501:P501"/>
    <mergeCell ref="C502:F502"/>
    <mergeCell ref="G502:H502"/>
    <mergeCell ref="I502:J502"/>
    <mergeCell ref="K502:M502"/>
    <mergeCell ref="N502:P502"/>
    <mergeCell ref="N510:P510"/>
    <mergeCell ref="C511:F511"/>
    <mergeCell ref="G511:H511"/>
    <mergeCell ref="I511:J511"/>
    <mergeCell ref="K511:M511"/>
    <mergeCell ref="N511:P511"/>
    <mergeCell ref="C509:F509"/>
    <mergeCell ref="K509:M509"/>
    <mergeCell ref="C510:F510"/>
    <mergeCell ref="G510:H510"/>
    <mergeCell ref="I510:J510"/>
    <mergeCell ref="K510:M510"/>
    <mergeCell ref="C507:F507"/>
    <mergeCell ref="G507:H507"/>
    <mergeCell ref="I507:J507"/>
    <mergeCell ref="K507:M507"/>
    <mergeCell ref="N507:P507"/>
    <mergeCell ref="C508:F508"/>
    <mergeCell ref="G508:H508"/>
    <mergeCell ref="K508:M508"/>
    <mergeCell ref="N517:P517"/>
    <mergeCell ref="C519:F519"/>
    <mergeCell ref="G519:H519"/>
    <mergeCell ref="I519:J519"/>
    <mergeCell ref="K519:M519"/>
    <mergeCell ref="N519:P519"/>
    <mergeCell ref="C515:F515"/>
    <mergeCell ref="G515:H515"/>
    <mergeCell ref="I515:J515"/>
    <mergeCell ref="K515:M515"/>
    <mergeCell ref="N515:P515"/>
    <mergeCell ref="C516:F516"/>
    <mergeCell ref="G516:H516"/>
    <mergeCell ref="I516:J516"/>
    <mergeCell ref="K516:M516"/>
    <mergeCell ref="N516:P516"/>
    <mergeCell ref="N512:P512"/>
    <mergeCell ref="C514:F514"/>
    <mergeCell ref="G514:H514"/>
    <mergeCell ref="I514:J514"/>
    <mergeCell ref="K514:M514"/>
    <mergeCell ref="N514:P514"/>
    <mergeCell ref="D532:N532"/>
    <mergeCell ref="C533:P533"/>
    <mergeCell ref="C534:F534"/>
    <mergeCell ref="G534:H534"/>
    <mergeCell ref="I534:J534"/>
    <mergeCell ref="K534:M534"/>
    <mergeCell ref="N534:P534"/>
    <mergeCell ref="C528:P528"/>
    <mergeCell ref="D529:P529"/>
    <mergeCell ref="D530:I530"/>
    <mergeCell ref="J530:K530"/>
    <mergeCell ref="L530:P530"/>
    <mergeCell ref="D531:I531"/>
    <mergeCell ref="J531:K531"/>
    <mergeCell ref="L531:P531"/>
    <mergeCell ref="K520:M520"/>
    <mergeCell ref="N520:P520"/>
    <mergeCell ref="K521:M521"/>
    <mergeCell ref="N521:P521"/>
    <mergeCell ref="C523:P523"/>
    <mergeCell ref="C524:C527"/>
    <mergeCell ref="D524:P524"/>
    <mergeCell ref="D525:P525"/>
    <mergeCell ref="D526:P526"/>
    <mergeCell ref="D527:P527"/>
    <mergeCell ref="C539:F539"/>
    <mergeCell ref="G539:H539"/>
    <mergeCell ref="I539:J539"/>
    <mergeCell ref="K539:M539"/>
    <mergeCell ref="C540:F540"/>
    <mergeCell ref="G540:H540"/>
    <mergeCell ref="I540:J540"/>
    <mergeCell ref="K540:M540"/>
    <mergeCell ref="N537:P537"/>
    <mergeCell ref="C538:F538"/>
    <mergeCell ref="G538:H538"/>
    <mergeCell ref="I538:J538"/>
    <mergeCell ref="K538:M538"/>
    <mergeCell ref="N538:P538"/>
    <mergeCell ref="C535:F535"/>
    <mergeCell ref="G535:H535"/>
    <mergeCell ref="I535:J535"/>
    <mergeCell ref="N535:P535"/>
    <mergeCell ref="C536:F536"/>
    <mergeCell ref="I536:J536"/>
    <mergeCell ref="K536:M536"/>
    <mergeCell ref="N536:P536"/>
    <mergeCell ref="N545:P545"/>
    <mergeCell ref="C547:F547"/>
    <mergeCell ref="G547:H547"/>
    <mergeCell ref="I547:J547"/>
    <mergeCell ref="K547:M547"/>
    <mergeCell ref="N547:P547"/>
    <mergeCell ref="C543:F543"/>
    <mergeCell ref="G543:H543"/>
    <mergeCell ref="I543:J543"/>
    <mergeCell ref="K543:M543"/>
    <mergeCell ref="C544:F544"/>
    <mergeCell ref="G544:H544"/>
    <mergeCell ref="I544:J544"/>
    <mergeCell ref="K544:M544"/>
    <mergeCell ref="C541:F541"/>
    <mergeCell ref="G541:H541"/>
    <mergeCell ref="I541:J541"/>
    <mergeCell ref="K541:M541"/>
    <mergeCell ref="C542:F542"/>
    <mergeCell ref="G542:H542"/>
    <mergeCell ref="I542:J542"/>
    <mergeCell ref="K542:M542"/>
    <mergeCell ref="K555:M555"/>
    <mergeCell ref="N555:P555"/>
    <mergeCell ref="C558:C561"/>
    <mergeCell ref="D558:P558"/>
    <mergeCell ref="D559:P559"/>
    <mergeCell ref="D560:P560"/>
    <mergeCell ref="D561:P561"/>
    <mergeCell ref="N550:P550"/>
    <mergeCell ref="C552:F552"/>
    <mergeCell ref="G552:H552"/>
    <mergeCell ref="I552:J552"/>
    <mergeCell ref="K552:M552"/>
    <mergeCell ref="N552:P552"/>
    <mergeCell ref="C548:F548"/>
    <mergeCell ref="G548:H548"/>
    <mergeCell ref="I548:J548"/>
    <mergeCell ref="K548:M548"/>
    <mergeCell ref="N548:P548"/>
    <mergeCell ref="C549:F549"/>
    <mergeCell ref="G549:H549"/>
    <mergeCell ref="I549:J549"/>
    <mergeCell ref="K549:M549"/>
    <mergeCell ref="N549:P549"/>
    <mergeCell ref="C569:F569"/>
    <mergeCell ref="G569:H569"/>
    <mergeCell ref="I569:J569"/>
    <mergeCell ref="N569:P569"/>
    <mergeCell ref="C570:F570"/>
    <mergeCell ref="I570:J570"/>
    <mergeCell ref="K570:M570"/>
    <mergeCell ref="N570:P570"/>
    <mergeCell ref="D566:N566"/>
    <mergeCell ref="C567:P567"/>
    <mergeCell ref="C568:F568"/>
    <mergeCell ref="G568:H568"/>
    <mergeCell ref="I568:J568"/>
    <mergeCell ref="K568:M568"/>
    <mergeCell ref="N568:P568"/>
    <mergeCell ref="C562:P562"/>
    <mergeCell ref="D563:P563"/>
    <mergeCell ref="D564:I564"/>
    <mergeCell ref="J564:K564"/>
    <mergeCell ref="L564:P564"/>
    <mergeCell ref="D565:I565"/>
    <mergeCell ref="J565:K565"/>
    <mergeCell ref="L565:P565"/>
    <mergeCell ref="C575:F575"/>
    <mergeCell ref="K575:M575"/>
    <mergeCell ref="N575:P575"/>
    <mergeCell ref="N576:P576"/>
    <mergeCell ref="C578:F578"/>
    <mergeCell ref="G578:H578"/>
    <mergeCell ref="I578:J578"/>
    <mergeCell ref="K578:M578"/>
    <mergeCell ref="N578:P578"/>
    <mergeCell ref="C573:F573"/>
    <mergeCell ref="K573:M573"/>
    <mergeCell ref="N573:P573"/>
    <mergeCell ref="C574:F574"/>
    <mergeCell ref="K574:M574"/>
    <mergeCell ref="N574:P574"/>
    <mergeCell ref="N571:P571"/>
    <mergeCell ref="C572:F572"/>
    <mergeCell ref="G572:H572"/>
    <mergeCell ref="I572:J572"/>
    <mergeCell ref="K572:M572"/>
    <mergeCell ref="N572:P572"/>
    <mergeCell ref="C584:F584"/>
    <mergeCell ref="G584:H584"/>
    <mergeCell ref="I584:J584"/>
    <mergeCell ref="K584:M584"/>
    <mergeCell ref="N584:P584"/>
    <mergeCell ref="K586:M586"/>
    <mergeCell ref="N586:P586"/>
    <mergeCell ref="C581:F581"/>
    <mergeCell ref="G581:H581"/>
    <mergeCell ref="I581:J581"/>
    <mergeCell ref="K581:M581"/>
    <mergeCell ref="N581:P581"/>
    <mergeCell ref="N582:P582"/>
    <mergeCell ref="C579:F579"/>
    <mergeCell ref="G579:H579"/>
    <mergeCell ref="I579:J579"/>
    <mergeCell ref="K579:M579"/>
    <mergeCell ref="N579:P579"/>
    <mergeCell ref="C580:F580"/>
    <mergeCell ref="G580:H580"/>
    <mergeCell ref="I580:J580"/>
    <mergeCell ref="K580:M580"/>
    <mergeCell ref="N580:P580"/>
    <mergeCell ref="D596:N596"/>
    <mergeCell ref="C597:P597"/>
    <mergeCell ref="C598:F598"/>
    <mergeCell ref="G598:H598"/>
    <mergeCell ref="I598:J598"/>
    <mergeCell ref="K598:M598"/>
    <mergeCell ref="N598:P598"/>
    <mergeCell ref="D593:P593"/>
    <mergeCell ref="D594:I594"/>
    <mergeCell ref="J594:K594"/>
    <mergeCell ref="L594:P594"/>
    <mergeCell ref="D595:I595"/>
    <mergeCell ref="J595:K595"/>
    <mergeCell ref="L595:P595"/>
    <mergeCell ref="C588:C591"/>
    <mergeCell ref="D588:P588"/>
    <mergeCell ref="D589:P589"/>
    <mergeCell ref="D590:P590"/>
    <mergeCell ref="D591:P591"/>
    <mergeCell ref="C592:P592"/>
    <mergeCell ref="C603:F603"/>
    <mergeCell ref="G603:H603"/>
    <mergeCell ref="I603:J603"/>
    <mergeCell ref="K603:M603"/>
    <mergeCell ref="N603:P603"/>
    <mergeCell ref="C604:F604"/>
    <mergeCell ref="G604:H604"/>
    <mergeCell ref="I604:J604"/>
    <mergeCell ref="K604:M604"/>
    <mergeCell ref="N604:P604"/>
    <mergeCell ref="N601:P601"/>
    <mergeCell ref="C602:F602"/>
    <mergeCell ref="G602:H602"/>
    <mergeCell ref="I602:J602"/>
    <mergeCell ref="K602:M602"/>
    <mergeCell ref="N602:P602"/>
    <mergeCell ref="C599:F599"/>
    <mergeCell ref="G599:H599"/>
    <mergeCell ref="I599:J599"/>
    <mergeCell ref="N599:P599"/>
    <mergeCell ref="C600:F600"/>
    <mergeCell ref="I600:J600"/>
    <mergeCell ref="K600:M600"/>
    <mergeCell ref="N600:P600"/>
    <mergeCell ref="N610:P610"/>
    <mergeCell ref="C612:F612"/>
    <mergeCell ref="G612:H612"/>
    <mergeCell ref="I612:J612"/>
    <mergeCell ref="K612:M612"/>
    <mergeCell ref="N612:P612"/>
    <mergeCell ref="C608:F608"/>
    <mergeCell ref="G608:H608"/>
    <mergeCell ref="I608:J608"/>
    <mergeCell ref="K608:M608"/>
    <mergeCell ref="N608:P608"/>
    <mergeCell ref="C609:F609"/>
    <mergeCell ref="G609:H609"/>
    <mergeCell ref="I609:J609"/>
    <mergeCell ref="K609:M609"/>
    <mergeCell ref="N609:P609"/>
    <mergeCell ref="N605:P605"/>
    <mergeCell ref="C607:F607"/>
    <mergeCell ref="G607:H607"/>
    <mergeCell ref="I607:J607"/>
    <mergeCell ref="K607:M607"/>
    <mergeCell ref="N607:P607"/>
    <mergeCell ref="D626:N626"/>
    <mergeCell ref="C627:P627"/>
    <mergeCell ref="C628:F628"/>
    <mergeCell ref="G628:H628"/>
    <mergeCell ref="I628:J628"/>
    <mergeCell ref="K628:M628"/>
    <mergeCell ref="N628:P628"/>
    <mergeCell ref="C622:P622"/>
    <mergeCell ref="D623:P623"/>
    <mergeCell ref="D624:I624"/>
    <mergeCell ref="J624:K624"/>
    <mergeCell ref="L624:P624"/>
    <mergeCell ref="D625:I625"/>
    <mergeCell ref="J625:K625"/>
    <mergeCell ref="L625:P625"/>
    <mergeCell ref="K615:M615"/>
    <mergeCell ref="N615:P615"/>
    <mergeCell ref="C618:C621"/>
    <mergeCell ref="D618:P618"/>
    <mergeCell ref="D619:P619"/>
    <mergeCell ref="D620:P620"/>
    <mergeCell ref="D621:P621"/>
    <mergeCell ref="N634:P634"/>
    <mergeCell ref="C636:F636"/>
    <mergeCell ref="G636:H636"/>
    <mergeCell ref="I636:J636"/>
    <mergeCell ref="K636:M636"/>
    <mergeCell ref="N636:P636"/>
    <mergeCell ref="C632:F632"/>
    <mergeCell ref="G632:H632"/>
    <mergeCell ref="I632:J632"/>
    <mergeCell ref="K632:M632"/>
    <mergeCell ref="N632:P632"/>
    <mergeCell ref="C633:F633"/>
    <mergeCell ref="G633:H633"/>
    <mergeCell ref="I633:J633"/>
    <mergeCell ref="K633:M633"/>
    <mergeCell ref="N633:P633"/>
    <mergeCell ref="C629:F629"/>
    <mergeCell ref="G629:H629"/>
    <mergeCell ref="I629:J629"/>
    <mergeCell ref="K629:M629"/>
    <mergeCell ref="N629:P629"/>
    <mergeCell ref="N630:P630"/>
    <mergeCell ref="N639:P639"/>
    <mergeCell ref="K641:M641"/>
    <mergeCell ref="N641:P641"/>
    <mergeCell ref="C644:C647"/>
    <mergeCell ref="D644:P644"/>
    <mergeCell ref="D645:P645"/>
    <mergeCell ref="D646:P646"/>
    <mergeCell ref="D647:P647"/>
    <mergeCell ref="C637:F637"/>
    <mergeCell ref="G637:H637"/>
    <mergeCell ref="I637:J637"/>
    <mergeCell ref="K637:M637"/>
    <mergeCell ref="N637:P637"/>
    <mergeCell ref="C638:F638"/>
    <mergeCell ref="G638:H638"/>
    <mergeCell ref="I638:J638"/>
    <mergeCell ref="K638:M638"/>
    <mergeCell ref="N638:P638"/>
    <mergeCell ref="C655:F655"/>
    <mergeCell ref="G655:H655"/>
    <mergeCell ref="I655:J655"/>
    <mergeCell ref="K655:M655"/>
    <mergeCell ref="N655:P655"/>
    <mergeCell ref="N656:P656"/>
    <mergeCell ref="D652:N652"/>
    <mergeCell ref="C653:P653"/>
    <mergeCell ref="C654:F654"/>
    <mergeCell ref="G654:H654"/>
    <mergeCell ref="I654:J654"/>
    <mergeCell ref="K654:M654"/>
    <mergeCell ref="N654:P654"/>
    <mergeCell ref="C648:P648"/>
    <mergeCell ref="D649:P649"/>
    <mergeCell ref="D650:I650"/>
    <mergeCell ref="J650:K650"/>
    <mergeCell ref="L650:P650"/>
    <mergeCell ref="D651:I651"/>
    <mergeCell ref="J651:K651"/>
    <mergeCell ref="L651:P651"/>
    <mergeCell ref="C663:F663"/>
    <mergeCell ref="G663:H663"/>
    <mergeCell ref="I663:J663"/>
    <mergeCell ref="K663:M663"/>
    <mergeCell ref="N663:P663"/>
    <mergeCell ref="C664:F664"/>
    <mergeCell ref="G664:H664"/>
    <mergeCell ref="I664:J664"/>
    <mergeCell ref="K664:M664"/>
    <mergeCell ref="N664:P664"/>
    <mergeCell ref="N660:P660"/>
    <mergeCell ref="C662:F662"/>
    <mergeCell ref="G662:H662"/>
    <mergeCell ref="I662:J662"/>
    <mergeCell ref="K662:M662"/>
    <mergeCell ref="N662:P662"/>
    <mergeCell ref="C658:F658"/>
    <mergeCell ref="G658:H658"/>
    <mergeCell ref="I658:J658"/>
    <mergeCell ref="K658:M658"/>
    <mergeCell ref="N658:P658"/>
    <mergeCell ref="C659:F659"/>
    <mergeCell ref="G659:H659"/>
    <mergeCell ref="I659:J659"/>
    <mergeCell ref="K659:M659"/>
    <mergeCell ref="N659:P659"/>
    <mergeCell ref="D678:N678"/>
    <mergeCell ref="C679:P679"/>
    <mergeCell ref="C680:F680"/>
    <mergeCell ref="G680:H680"/>
    <mergeCell ref="I680:J680"/>
    <mergeCell ref="K680:M680"/>
    <mergeCell ref="N680:P680"/>
    <mergeCell ref="C674:P674"/>
    <mergeCell ref="D675:P675"/>
    <mergeCell ref="D676:I676"/>
    <mergeCell ref="J676:K676"/>
    <mergeCell ref="L676:P676"/>
    <mergeCell ref="D677:I677"/>
    <mergeCell ref="J677:K677"/>
    <mergeCell ref="L677:P677"/>
    <mergeCell ref="N665:P665"/>
    <mergeCell ref="K667:M667"/>
    <mergeCell ref="N667:P667"/>
    <mergeCell ref="C670:C673"/>
    <mergeCell ref="D670:P670"/>
    <mergeCell ref="D671:P671"/>
    <mergeCell ref="D672:P672"/>
    <mergeCell ref="D673:P673"/>
    <mergeCell ref="N687:P687"/>
    <mergeCell ref="C689:F689"/>
    <mergeCell ref="G689:H689"/>
    <mergeCell ref="I689:J689"/>
    <mergeCell ref="K689:M689"/>
    <mergeCell ref="N689:P689"/>
    <mergeCell ref="C684:F684"/>
    <mergeCell ref="G684:H684"/>
    <mergeCell ref="I684:J684"/>
    <mergeCell ref="K684:M684"/>
    <mergeCell ref="N684:P684"/>
    <mergeCell ref="C686:F686"/>
    <mergeCell ref="G686:H686"/>
    <mergeCell ref="I686:J686"/>
    <mergeCell ref="K686:M686"/>
    <mergeCell ref="N686:P686"/>
    <mergeCell ref="C681:F681"/>
    <mergeCell ref="G681:H681"/>
    <mergeCell ref="I681:J681"/>
    <mergeCell ref="K681:M681"/>
    <mergeCell ref="N681:P681"/>
    <mergeCell ref="N682:P682"/>
    <mergeCell ref="N692:P692"/>
    <mergeCell ref="K694:M694"/>
    <mergeCell ref="N694:P694"/>
    <mergeCell ref="C697:C700"/>
    <mergeCell ref="D697:P697"/>
    <mergeCell ref="D698:P698"/>
    <mergeCell ref="D699:P699"/>
    <mergeCell ref="D700:P700"/>
    <mergeCell ref="C690:F690"/>
    <mergeCell ref="G690:H690"/>
    <mergeCell ref="I690:J690"/>
    <mergeCell ref="K690:M690"/>
    <mergeCell ref="N690:P690"/>
    <mergeCell ref="C691:F691"/>
    <mergeCell ref="G691:H691"/>
    <mergeCell ref="I691:J691"/>
    <mergeCell ref="K691:M691"/>
    <mergeCell ref="N691:P691"/>
    <mergeCell ref="C708:F708"/>
    <mergeCell ref="G708:H708"/>
    <mergeCell ref="I708:J708"/>
    <mergeCell ref="K708:M708"/>
    <mergeCell ref="N708:P708"/>
    <mergeCell ref="N709:P709"/>
    <mergeCell ref="D705:N705"/>
    <mergeCell ref="C706:P706"/>
    <mergeCell ref="C707:F707"/>
    <mergeCell ref="G707:H707"/>
    <mergeCell ref="I707:J707"/>
    <mergeCell ref="K707:M707"/>
    <mergeCell ref="N707:P707"/>
    <mergeCell ref="C701:P701"/>
    <mergeCell ref="D702:P702"/>
    <mergeCell ref="D703:I703"/>
    <mergeCell ref="J703:K703"/>
    <mergeCell ref="L703:P703"/>
    <mergeCell ref="D704:I704"/>
    <mergeCell ref="J704:K704"/>
    <mergeCell ref="L704:P704"/>
    <mergeCell ref="C716:F716"/>
    <mergeCell ref="G716:H716"/>
    <mergeCell ref="I716:J716"/>
    <mergeCell ref="K716:M716"/>
    <mergeCell ref="N716:P716"/>
    <mergeCell ref="C717:F717"/>
    <mergeCell ref="G717:H717"/>
    <mergeCell ref="I717:J717"/>
    <mergeCell ref="K717:M717"/>
    <mergeCell ref="N717:P717"/>
    <mergeCell ref="N713:P713"/>
    <mergeCell ref="C715:F715"/>
    <mergeCell ref="G715:H715"/>
    <mergeCell ref="I715:J715"/>
    <mergeCell ref="K715:M715"/>
    <mergeCell ref="N715:P715"/>
    <mergeCell ref="C711:F711"/>
    <mergeCell ref="G711:H711"/>
    <mergeCell ref="I711:J711"/>
    <mergeCell ref="K711:M711"/>
    <mergeCell ref="N711:P711"/>
    <mergeCell ref="C712:F712"/>
    <mergeCell ref="G712:H712"/>
    <mergeCell ref="I712:J712"/>
    <mergeCell ref="K712:M712"/>
    <mergeCell ref="N712:P712"/>
    <mergeCell ref="D731:N731"/>
    <mergeCell ref="C732:P732"/>
    <mergeCell ref="C733:F733"/>
    <mergeCell ref="G733:H733"/>
    <mergeCell ref="I733:J733"/>
    <mergeCell ref="K733:M733"/>
    <mergeCell ref="N733:P733"/>
    <mergeCell ref="C727:P727"/>
    <mergeCell ref="D728:P728"/>
    <mergeCell ref="D729:I729"/>
    <mergeCell ref="J729:K729"/>
    <mergeCell ref="L729:P729"/>
    <mergeCell ref="D730:I730"/>
    <mergeCell ref="J730:K730"/>
    <mergeCell ref="L730:P730"/>
    <mergeCell ref="N718:P718"/>
    <mergeCell ref="K720:M720"/>
    <mergeCell ref="N720:P720"/>
    <mergeCell ref="C723:C726"/>
    <mergeCell ref="D723:P723"/>
    <mergeCell ref="D724:P724"/>
    <mergeCell ref="D725:P725"/>
    <mergeCell ref="D726:P726"/>
    <mergeCell ref="C737:F737"/>
    <mergeCell ref="G737:H737"/>
    <mergeCell ref="I737:J737"/>
    <mergeCell ref="K737:M737"/>
    <mergeCell ref="N737:P737"/>
    <mergeCell ref="C738:F738"/>
    <mergeCell ref="G738:H738"/>
    <mergeCell ref="I738:J738"/>
    <mergeCell ref="K738:M738"/>
    <mergeCell ref="N738:P738"/>
    <mergeCell ref="C734:F734"/>
    <mergeCell ref="G734:H734"/>
    <mergeCell ref="I734:J734"/>
    <mergeCell ref="K734:M734"/>
    <mergeCell ref="N734:P734"/>
    <mergeCell ref="C736:F736"/>
    <mergeCell ref="G736:H736"/>
    <mergeCell ref="I736:J736"/>
    <mergeCell ref="N736:P736"/>
    <mergeCell ref="C743:F743"/>
    <mergeCell ref="G743:H743"/>
    <mergeCell ref="I743:J743"/>
    <mergeCell ref="K743:M743"/>
    <mergeCell ref="N743:P743"/>
    <mergeCell ref="N744:P744"/>
    <mergeCell ref="C741:F741"/>
    <mergeCell ref="G741:H741"/>
    <mergeCell ref="I741:J741"/>
    <mergeCell ref="K741:M741"/>
    <mergeCell ref="N741:P741"/>
    <mergeCell ref="C742:F742"/>
    <mergeCell ref="G742:H742"/>
    <mergeCell ref="I742:J742"/>
    <mergeCell ref="K742:M742"/>
    <mergeCell ref="N742:P742"/>
    <mergeCell ref="C739:F739"/>
    <mergeCell ref="G739:H739"/>
    <mergeCell ref="I739:J739"/>
    <mergeCell ref="K739:M739"/>
    <mergeCell ref="N739:P739"/>
    <mergeCell ref="C740:F740"/>
    <mergeCell ref="G740:H740"/>
    <mergeCell ref="I740:J740"/>
    <mergeCell ref="K740:M740"/>
    <mergeCell ref="N740:P740"/>
    <mergeCell ref="N748:P748"/>
    <mergeCell ref="K750:M750"/>
    <mergeCell ref="N750:P750"/>
    <mergeCell ref="C753:C756"/>
    <mergeCell ref="D753:P753"/>
    <mergeCell ref="D754:P754"/>
    <mergeCell ref="D755:P755"/>
    <mergeCell ref="D756:P756"/>
    <mergeCell ref="C746:F746"/>
    <mergeCell ref="G746:H746"/>
    <mergeCell ref="I746:J746"/>
    <mergeCell ref="K746:M746"/>
    <mergeCell ref="N746:P746"/>
    <mergeCell ref="C747:F747"/>
    <mergeCell ref="G747:H747"/>
    <mergeCell ref="I747:J747"/>
    <mergeCell ref="K747:M747"/>
    <mergeCell ref="N747:P747"/>
    <mergeCell ref="C764:F764"/>
    <mergeCell ref="G764:H764"/>
    <mergeCell ref="I764:J764"/>
    <mergeCell ref="K764:M764"/>
    <mergeCell ref="N764:P764"/>
    <mergeCell ref="C766:F766"/>
    <mergeCell ref="G766:H766"/>
    <mergeCell ref="I766:J766"/>
    <mergeCell ref="N766:P766"/>
    <mergeCell ref="D761:N761"/>
    <mergeCell ref="C762:P762"/>
    <mergeCell ref="C763:F763"/>
    <mergeCell ref="G763:H763"/>
    <mergeCell ref="I763:J763"/>
    <mergeCell ref="K763:M763"/>
    <mergeCell ref="N763:P763"/>
    <mergeCell ref="C757:P757"/>
    <mergeCell ref="D758:P758"/>
    <mergeCell ref="D759:I759"/>
    <mergeCell ref="J759:K759"/>
    <mergeCell ref="L759:P759"/>
    <mergeCell ref="D760:I760"/>
    <mergeCell ref="J760:K760"/>
    <mergeCell ref="L760:P760"/>
    <mergeCell ref="C771:F771"/>
    <mergeCell ref="G771:H771"/>
    <mergeCell ref="I771:J771"/>
    <mergeCell ref="K771:M771"/>
    <mergeCell ref="N771:P771"/>
    <mergeCell ref="N772:P772"/>
    <mergeCell ref="C769:F769"/>
    <mergeCell ref="G769:H769"/>
    <mergeCell ref="I769:J769"/>
    <mergeCell ref="K769:M769"/>
    <mergeCell ref="N769:P769"/>
    <mergeCell ref="C770:F770"/>
    <mergeCell ref="G770:H770"/>
    <mergeCell ref="I770:J770"/>
    <mergeCell ref="K770:M770"/>
    <mergeCell ref="N770:P770"/>
    <mergeCell ref="C767:F767"/>
    <mergeCell ref="G767:H767"/>
    <mergeCell ref="I767:J767"/>
    <mergeCell ref="K767:M767"/>
    <mergeCell ref="N767:P767"/>
    <mergeCell ref="C768:F768"/>
    <mergeCell ref="G768:H768"/>
    <mergeCell ref="I768:J768"/>
    <mergeCell ref="K768:M768"/>
    <mergeCell ref="N768:P768"/>
    <mergeCell ref="K779:M779"/>
    <mergeCell ref="N779:P779"/>
    <mergeCell ref="C782:C785"/>
    <mergeCell ref="D782:P782"/>
    <mergeCell ref="D783:P783"/>
    <mergeCell ref="D784:P784"/>
    <mergeCell ref="D785:P785"/>
    <mergeCell ref="C776:F776"/>
    <mergeCell ref="G776:H776"/>
    <mergeCell ref="I776:J776"/>
    <mergeCell ref="K776:M776"/>
    <mergeCell ref="N776:P776"/>
    <mergeCell ref="N777:P777"/>
    <mergeCell ref="C774:F774"/>
    <mergeCell ref="G774:H774"/>
    <mergeCell ref="I774:J774"/>
    <mergeCell ref="K774:M774"/>
    <mergeCell ref="N774:P774"/>
    <mergeCell ref="C775:F775"/>
    <mergeCell ref="G775:H775"/>
    <mergeCell ref="I775:J775"/>
    <mergeCell ref="K775:M775"/>
    <mergeCell ref="N775:P775"/>
    <mergeCell ref="C793:F793"/>
    <mergeCell ref="G793:H793"/>
    <mergeCell ref="I793:J793"/>
    <mergeCell ref="K793:M793"/>
    <mergeCell ref="N793:P793"/>
    <mergeCell ref="C795:F795"/>
    <mergeCell ref="G795:H795"/>
    <mergeCell ref="I795:J795"/>
    <mergeCell ref="N795:P795"/>
    <mergeCell ref="D790:N790"/>
    <mergeCell ref="C791:P791"/>
    <mergeCell ref="C792:F792"/>
    <mergeCell ref="G792:H792"/>
    <mergeCell ref="I792:J792"/>
    <mergeCell ref="K792:M792"/>
    <mergeCell ref="N792:P792"/>
    <mergeCell ref="C786:P786"/>
    <mergeCell ref="D787:P787"/>
    <mergeCell ref="D788:I788"/>
    <mergeCell ref="J788:K788"/>
    <mergeCell ref="L788:P788"/>
    <mergeCell ref="D789:I789"/>
    <mergeCell ref="J789:K789"/>
    <mergeCell ref="L789:P789"/>
    <mergeCell ref="C798:F798"/>
    <mergeCell ref="G798:H798"/>
    <mergeCell ref="I798:J798"/>
    <mergeCell ref="K798:M798"/>
    <mergeCell ref="N798:P798"/>
    <mergeCell ref="C799:F799"/>
    <mergeCell ref="G799:H799"/>
    <mergeCell ref="I799:J799"/>
    <mergeCell ref="K799:M799"/>
    <mergeCell ref="N799:P799"/>
    <mergeCell ref="C796:F796"/>
    <mergeCell ref="G796:H796"/>
    <mergeCell ref="I796:J796"/>
    <mergeCell ref="K796:M796"/>
    <mergeCell ref="N796:P796"/>
    <mergeCell ref="C797:F797"/>
    <mergeCell ref="G797:H797"/>
    <mergeCell ref="I797:J797"/>
    <mergeCell ref="K797:M797"/>
    <mergeCell ref="N797:P797"/>
    <mergeCell ref="C805:F805"/>
    <mergeCell ref="G805:H805"/>
    <mergeCell ref="I805:J805"/>
    <mergeCell ref="K805:M805"/>
    <mergeCell ref="N805:P805"/>
    <mergeCell ref="N806:P806"/>
    <mergeCell ref="C803:F803"/>
    <mergeCell ref="G803:H803"/>
    <mergeCell ref="I803:J803"/>
    <mergeCell ref="K803:M803"/>
    <mergeCell ref="N803:P803"/>
    <mergeCell ref="C804:F804"/>
    <mergeCell ref="G804:H804"/>
    <mergeCell ref="I804:J804"/>
    <mergeCell ref="K804:M804"/>
    <mergeCell ref="N804:P804"/>
    <mergeCell ref="C800:F800"/>
    <mergeCell ref="G800:H800"/>
    <mergeCell ref="I800:J800"/>
    <mergeCell ref="K800:M800"/>
    <mergeCell ref="N800:P800"/>
    <mergeCell ref="N801:P801"/>
    <mergeCell ref="D819:N819"/>
    <mergeCell ref="C820:P820"/>
    <mergeCell ref="C821:F821"/>
    <mergeCell ref="G821:H821"/>
    <mergeCell ref="I821:J821"/>
    <mergeCell ref="K821:M821"/>
    <mergeCell ref="N821:P821"/>
    <mergeCell ref="C815:P815"/>
    <mergeCell ref="D816:P816"/>
    <mergeCell ref="D817:I817"/>
    <mergeCell ref="J817:K817"/>
    <mergeCell ref="L817:P817"/>
    <mergeCell ref="D818:I818"/>
    <mergeCell ref="J818:K818"/>
    <mergeCell ref="L818:P818"/>
    <mergeCell ref="K808:M808"/>
    <mergeCell ref="N808:P808"/>
    <mergeCell ref="C811:C814"/>
    <mergeCell ref="D811:P811"/>
    <mergeCell ref="D812:P812"/>
    <mergeCell ref="D813:P813"/>
    <mergeCell ref="D814:P814"/>
    <mergeCell ref="C827:F827"/>
    <mergeCell ref="G827:H827"/>
    <mergeCell ref="I827:J827"/>
    <mergeCell ref="K827:M827"/>
    <mergeCell ref="N827:P827"/>
    <mergeCell ref="N828:P828"/>
    <mergeCell ref="C825:F825"/>
    <mergeCell ref="G825:H825"/>
    <mergeCell ref="I825:J825"/>
    <mergeCell ref="K825:M825"/>
    <mergeCell ref="N825:P825"/>
    <mergeCell ref="C826:F826"/>
    <mergeCell ref="G826:H826"/>
    <mergeCell ref="I826:J826"/>
    <mergeCell ref="K826:M826"/>
    <mergeCell ref="N826:P826"/>
    <mergeCell ref="C822:F822"/>
    <mergeCell ref="G822:H822"/>
    <mergeCell ref="I822:J822"/>
    <mergeCell ref="K822:M822"/>
    <mergeCell ref="N822:P822"/>
    <mergeCell ref="C824:F824"/>
    <mergeCell ref="G824:H824"/>
    <mergeCell ref="I824:J824"/>
    <mergeCell ref="N824:P824"/>
    <mergeCell ref="K835:M835"/>
    <mergeCell ref="N835:P835"/>
    <mergeCell ref="C838:C841"/>
    <mergeCell ref="D838:P838"/>
    <mergeCell ref="D839:P839"/>
    <mergeCell ref="D840:P840"/>
    <mergeCell ref="D841:P841"/>
    <mergeCell ref="C832:F832"/>
    <mergeCell ref="G832:H832"/>
    <mergeCell ref="I832:J832"/>
    <mergeCell ref="K832:M832"/>
    <mergeCell ref="N832:P832"/>
    <mergeCell ref="N833:P833"/>
    <mergeCell ref="C830:F830"/>
    <mergeCell ref="G830:H830"/>
    <mergeCell ref="I830:J830"/>
    <mergeCell ref="K830:M830"/>
    <mergeCell ref="N830:P830"/>
    <mergeCell ref="C831:F831"/>
    <mergeCell ref="G831:H831"/>
    <mergeCell ref="I831:J831"/>
    <mergeCell ref="K831:M831"/>
    <mergeCell ref="N831:P831"/>
    <mergeCell ref="C849:F849"/>
    <mergeCell ref="G849:H849"/>
    <mergeCell ref="I849:J849"/>
    <mergeCell ref="K849:M849"/>
    <mergeCell ref="N849:P849"/>
    <mergeCell ref="C851:F851"/>
    <mergeCell ref="G851:H851"/>
    <mergeCell ref="I851:J851"/>
    <mergeCell ref="N851:P851"/>
    <mergeCell ref="D846:N846"/>
    <mergeCell ref="C847:P847"/>
    <mergeCell ref="C848:F848"/>
    <mergeCell ref="G848:H848"/>
    <mergeCell ref="I848:J848"/>
    <mergeCell ref="K848:M848"/>
    <mergeCell ref="N848:P848"/>
    <mergeCell ref="C842:P842"/>
    <mergeCell ref="D843:P843"/>
    <mergeCell ref="D844:I844"/>
    <mergeCell ref="J844:K844"/>
    <mergeCell ref="L844:P844"/>
    <mergeCell ref="D845:I845"/>
    <mergeCell ref="J845:K845"/>
    <mergeCell ref="L845:P845"/>
    <mergeCell ref="C854:F854"/>
    <mergeCell ref="G854:H854"/>
    <mergeCell ref="I854:J854"/>
    <mergeCell ref="K854:M854"/>
    <mergeCell ref="N854:P854"/>
    <mergeCell ref="C855:F855"/>
    <mergeCell ref="G855:H855"/>
    <mergeCell ref="I855:J855"/>
    <mergeCell ref="K855:M855"/>
    <mergeCell ref="N855:P855"/>
    <mergeCell ref="C852:F852"/>
    <mergeCell ref="G852:H852"/>
    <mergeCell ref="I852:J852"/>
    <mergeCell ref="K852:M852"/>
    <mergeCell ref="N852:P852"/>
    <mergeCell ref="C853:F853"/>
    <mergeCell ref="G853:H853"/>
    <mergeCell ref="I853:J853"/>
    <mergeCell ref="K853:M853"/>
    <mergeCell ref="N853:P853"/>
    <mergeCell ref="C861:F861"/>
    <mergeCell ref="G861:H861"/>
    <mergeCell ref="I861:J861"/>
    <mergeCell ref="K861:M861"/>
    <mergeCell ref="N861:P861"/>
    <mergeCell ref="N862:P862"/>
    <mergeCell ref="C859:F859"/>
    <mergeCell ref="G859:H859"/>
    <mergeCell ref="I859:J859"/>
    <mergeCell ref="K859:M859"/>
    <mergeCell ref="N859:P859"/>
    <mergeCell ref="C860:F860"/>
    <mergeCell ref="G860:H860"/>
    <mergeCell ref="I860:J860"/>
    <mergeCell ref="K860:M860"/>
    <mergeCell ref="N860:P860"/>
    <mergeCell ref="C856:F856"/>
    <mergeCell ref="G856:H856"/>
    <mergeCell ref="I856:J856"/>
    <mergeCell ref="K856:M856"/>
    <mergeCell ref="N856:P856"/>
    <mergeCell ref="N857:P857"/>
    <mergeCell ref="D874:N874"/>
    <mergeCell ref="C875:P875"/>
    <mergeCell ref="C876:F876"/>
    <mergeCell ref="G876:H876"/>
    <mergeCell ref="I876:J876"/>
    <mergeCell ref="K876:M876"/>
    <mergeCell ref="N876:P876"/>
    <mergeCell ref="C870:P870"/>
    <mergeCell ref="D871:P871"/>
    <mergeCell ref="D872:I872"/>
    <mergeCell ref="J872:K872"/>
    <mergeCell ref="L872:P872"/>
    <mergeCell ref="D873:I873"/>
    <mergeCell ref="J873:K873"/>
    <mergeCell ref="L873:P873"/>
    <mergeCell ref="K864:M864"/>
    <mergeCell ref="N864:P864"/>
    <mergeCell ref="C866:C869"/>
    <mergeCell ref="D866:P866"/>
    <mergeCell ref="D867:P867"/>
    <mergeCell ref="D868:P868"/>
    <mergeCell ref="D869:P869"/>
    <mergeCell ref="C880:F880"/>
    <mergeCell ref="G880:H880"/>
    <mergeCell ref="I880:J880"/>
    <mergeCell ref="K880:M880"/>
    <mergeCell ref="N880:P880"/>
    <mergeCell ref="C881:F881"/>
    <mergeCell ref="G881:H881"/>
    <mergeCell ref="I881:J881"/>
    <mergeCell ref="K881:M881"/>
    <mergeCell ref="N881:P881"/>
    <mergeCell ref="C877:F877"/>
    <mergeCell ref="G877:H877"/>
    <mergeCell ref="I877:J877"/>
    <mergeCell ref="K877:M877"/>
    <mergeCell ref="N877:P877"/>
    <mergeCell ref="C879:F879"/>
    <mergeCell ref="G879:H879"/>
    <mergeCell ref="I879:J879"/>
    <mergeCell ref="N879:P879"/>
    <mergeCell ref="N886:P886"/>
    <mergeCell ref="C888:F888"/>
    <mergeCell ref="G888:H888"/>
    <mergeCell ref="I888:J888"/>
    <mergeCell ref="K888:M888"/>
    <mergeCell ref="N888:P888"/>
    <mergeCell ref="C884:F884"/>
    <mergeCell ref="G884:H884"/>
    <mergeCell ref="I884:J884"/>
    <mergeCell ref="K884:M884"/>
    <mergeCell ref="N884:P884"/>
    <mergeCell ref="C885:F885"/>
    <mergeCell ref="G885:H885"/>
    <mergeCell ref="I885:J885"/>
    <mergeCell ref="K885:M885"/>
    <mergeCell ref="N885:P885"/>
    <mergeCell ref="C882:F882"/>
    <mergeCell ref="G882:H882"/>
    <mergeCell ref="I882:J882"/>
    <mergeCell ref="K882:M882"/>
    <mergeCell ref="N882:P882"/>
    <mergeCell ref="C883:F883"/>
    <mergeCell ref="G883:H883"/>
    <mergeCell ref="I883:J883"/>
    <mergeCell ref="K883:M883"/>
    <mergeCell ref="N883:P883"/>
    <mergeCell ref="C897:C900"/>
    <mergeCell ref="D897:P897"/>
    <mergeCell ref="D898:P898"/>
    <mergeCell ref="D899:P899"/>
    <mergeCell ref="D900:P900"/>
    <mergeCell ref="C901:P901"/>
    <mergeCell ref="N891:P891"/>
    <mergeCell ref="K893:M893"/>
    <mergeCell ref="N893:P893"/>
    <mergeCell ref="K894:M894"/>
    <mergeCell ref="N894:P894"/>
    <mergeCell ref="C896:P896"/>
    <mergeCell ref="C889:F889"/>
    <mergeCell ref="G889:H889"/>
    <mergeCell ref="I889:J889"/>
    <mergeCell ref="K889:M889"/>
    <mergeCell ref="N889:P889"/>
    <mergeCell ref="C890:F890"/>
    <mergeCell ref="G890:H890"/>
    <mergeCell ref="I890:J890"/>
    <mergeCell ref="K890:M890"/>
    <mergeCell ref="N890:P890"/>
    <mergeCell ref="C908:F908"/>
    <mergeCell ref="G908:H908"/>
    <mergeCell ref="I908:J908"/>
    <mergeCell ref="K908:M908"/>
    <mergeCell ref="N908:P908"/>
    <mergeCell ref="N909:P909"/>
    <mergeCell ref="D905:N905"/>
    <mergeCell ref="C906:P906"/>
    <mergeCell ref="C907:F907"/>
    <mergeCell ref="G907:H907"/>
    <mergeCell ref="I907:J907"/>
    <mergeCell ref="K907:M907"/>
    <mergeCell ref="N907:P907"/>
    <mergeCell ref="D902:P902"/>
    <mergeCell ref="D903:I903"/>
    <mergeCell ref="J903:K903"/>
    <mergeCell ref="L903:P903"/>
    <mergeCell ref="D904:I904"/>
    <mergeCell ref="J904:K904"/>
    <mergeCell ref="L904:P904"/>
    <mergeCell ref="C913:F913"/>
    <mergeCell ref="G913:H913"/>
    <mergeCell ref="I913:J913"/>
    <mergeCell ref="K913:M913"/>
    <mergeCell ref="N913:P913"/>
    <mergeCell ref="C914:F914"/>
    <mergeCell ref="G914:H914"/>
    <mergeCell ref="I914:J914"/>
    <mergeCell ref="K914:M914"/>
    <mergeCell ref="N914:P914"/>
    <mergeCell ref="C911:F911"/>
    <mergeCell ref="G911:H911"/>
    <mergeCell ref="I911:J911"/>
    <mergeCell ref="K911:M911"/>
    <mergeCell ref="N911:P911"/>
    <mergeCell ref="C912:F912"/>
    <mergeCell ref="G912:H912"/>
    <mergeCell ref="I912:J912"/>
    <mergeCell ref="K912:M912"/>
    <mergeCell ref="N912:P912"/>
    <mergeCell ref="N919:P919"/>
    <mergeCell ref="C921:F921"/>
    <mergeCell ref="G921:H921"/>
    <mergeCell ref="I921:J921"/>
    <mergeCell ref="K921:M921"/>
    <mergeCell ref="N921:P921"/>
    <mergeCell ref="C917:F917"/>
    <mergeCell ref="G917:H917"/>
    <mergeCell ref="I917:J917"/>
    <mergeCell ref="K917:M917"/>
    <mergeCell ref="N917:P917"/>
    <mergeCell ref="C918:F918"/>
    <mergeCell ref="G918:H918"/>
    <mergeCell ref="I918:J918"/>
    <mergeCell ref="K918:M918"/>
    <mergeCell ref="N918:P918"/>
    <mergeCell ref="C915:F915"/>
    <mergeCell ref="G915:H915"/>
    <mergeCell ref="I915:J915"/>
    <mergeCell ref="K915:M915"/>
    <mergeCell ref="N915:P915"/>
    <mergeCell ref="C916:F916"/>
    <mergeCell ref="G916:H916"/>
    <mergeCell ref="I916:J916"/>
    <mergeCell ref="K916:M916"/>
    <mergeCell ref="N916:P916"/>
    <mergeCell ref="C932:P932"/>
    <mergeCell ref="D933:P933"/>
    <mergeCell ref="D934:I934"/>
    <mergeCell ref="J934:K934"/>
    <mergeCell ref="L934:P934"/>
    <mergeCell ref="D935:I935"/>
    <mergeCell ref="J935:K935"/>
    <mergeCell ref="L935:P935"/>
    <mergeCell ref="N924:P924"/>
    <mergeCell ref="K926:M926"/>
    <mergeCell ref="N926:P926"/>
    <mergeCell ref="C928:C931"/>
    <mergeCell ref="D928:P928"/>
    <mergeCell ref="D929:P929"/>
    <mergeCell ref="D930:P930"/>
    <mergeCell ref="D931:P931"/>
    <mergeCell ref="C922:F922"/>
    <mergeCell ref="G922:H922"/>
    <mergeCell ref="I922:J922"/>
    <mergeCell ref="K922:M922"/>
    <mergeCell ref="N922:P922"/>
    <mergeCell ref="C923:F923"/>
    <mergeCell ref="G923:H923"/>
    <mergeCell ref="I923:J923"/>
    <mergeCell ref="K923:M923"/>
    <mergeCell ref="N923:P923"/>
    <mergeCell ref="C942:F942"/>
    <mergeCell ref="G942:H942"/>
    <mergeCell ref="I942:J942"/>
    <mergeCell ref="K942:M942"/>
    <mergeCell ref="N942:P942"/>
    <mergeCell ref="C943:F943"/>
    <mergeCell ref="G943:H943"/>
    <mergeCell ref="I943:J943"/>
    <mergeCell ref="K943:M943"/>
    <mergeCell ref="N943:P943"/>
    <mergeCell ref="C939:F939"/>
    <mergeCell ref="G939:H939"/>
    <mergeCell ref="I939:J939"/>
    <mergeCell ref="K939:M939"/>
    <mergeCell ref="N939:P939"/>
    <mergeCell ref="N940:P940"/>
    <mergeCell ref="D936:N936"/>
    <mergeCell ref="C937:P937"/>
    <mergeCell ref="C938:F938"/>
    <mergeCell ref="G938:H938"/>
    <mergeCell ref="I938:J938"/>
    <mergeCell ref="K938:M938"/>
    <mergeCell ref="N938:P938"/>
    <mergeCell ref="C949:F949"/>
    <mergeCell ref="G949:H949"/>
    <mergeCell ref="I949:J949"/>
    <mergeCell ref="K949:M949"/>
    <mergeCell ref="N949:P949"/>
    <mergeCell ref="C950:F950"/>
    <mergeCell ref="G950:H950"/>
    <mergeCell ref="I950:J950"/>
    <mergeCell ref="K950:M950"/>
    <mergeCell ref="N950:P950"/>
    <mergeCell ref="C946:F946"/>
    <mergeCell ref="G946:H946"/>
    <mergeCell ref="I946:J946"/>
    <mergeCell ref="K946:M946"/>
    <mergeCell ref="N946:P946"/>
    <mergeCell ref="N947:P947"/>
    <mergeCell ref="C944:F944"/>
    <mergeCell ref="G944:H944"/>
    <mergeCell ref="I944:J944"/>
    <mergeCell ref="K944:M944"/>
    <mergeCell ref="N944:P944"/>
    <mergeCell ref="C945:F945"/>
    <mergeCell ref="G945:H945"/>
    <mergeCell ref="I945:J945"/>
    <mergeCell ref="K945:M945"/>
    <mergeCell ref="N945:P945"/>
    <mergeCell ref="D963:N963"/>
    <mergeCell ref="C964:P964"/>
    <mergeCell ref="C965:F965"/>
    <mergeCell ref="G965:H965"/>
    <mergeCell ref="I965:J965"/>
    <mergeCell ref="K965:M965"/>
    <mergeCell ref="N965:P965"/>
    <mergeCell ref="C959:P959"/>
    <mergeCell ref="D960:P960"/>
    <mergeCell ref="D961:I961"/>
    <mergeCell ref="J961:K961"/>
    <mergeCell ref="L961:P961"/>
    <mergeCell ref="D962:I962"/>
    <mergeCell ref="J962:K962"/>
    <mergeCell ref="L962:P962"/>
    <mergeCell ref="C951:M951"/>
    <mergeCell ref="N951:P951"/>
    <mergeCell ref="K953:M953"/>
    <mergeCell ref="N953:P953"/>
    <mergeCell ref="C955:C958"/>
    <mergeCell ref="D955:P955"/>
    <mergeCell ref="D956:P956"/>
    <mergeCell ref="D957:P957"/>
    <mergeCell ref="D958:P958"/>
    <mergeCell ref="C971:F971"/>
    <mergeCell ref="G971:H971"/>
    <mergeCell ref="I971:J971"/>
    <mergeCell ref="K971:M971"/>
    <mergeCell ref="N971:P971"/>
    <mergeCell ref="N972:P972"/>
    <mergeCell ref="C969:F969"/>
    <mergeCell ref="G969:H969"/>
    <mergeCell ref="I969:J969"/>
    <mergeCell ref="K969:M969"/>
    <mergeCell ref="N969:P969"/>
    <mergeCell ref="C970:F970"/>
    <mergeCell ref="G970:H970"/>
    <mergeCell ref="I970:J970"/>
    <mergeCell ref="K970:M970"/>
    <mergeCell ref="N970:P970"/>
    <mergeCell ref="C966:F966"/>
    <mergeCell ref="G966:H966"/>
    <mergeCell ref="I966:J966"/>
    <mergeCell ref="K966:M966"/>
    <mergeCell ref="N966:P966"/>
    <mergeCell ref="N967:P967"/>
    <mergeCell ref="K979:M979"/>
    <mergeCell ref="N979:P979"/>
    <mergeCell ref="C981:C984"/>
    <mergeCell ref="D981:P981"/>
    <mergeCell ref="D982:P982"/>
    <mergeCell ref="D983:P983"/>
    <mergeCell ref="D984:P984"/>
    <mergeCell ref="C976:F976"/>
    <mergeCell ref="G976:H976"/>
    <mergeCell ref="I976:J976"/>
    <mergeCell ref="K976:M976"/>
    <mergeCell ref="N976:P976"/>
    <mergeCell ref="C977:M977"/>
    <mergeCell ref="N977:P977"/>
    <mergeCell ref="C974:F974"/>
    <mergeCell ref="G974:H974"/>
    <mergeCell ref="I974:J974"/>
    <mergeCell ref="K974:M974"/>
    <mergeCell ref="N974:P974"/>
    <mergeCell ref="C975:F975"/>
    <mergeCell ref="G975:H975"/>
    <mergeCell ref="I975:J975"/>
    <mergeCell ref="K975:M975"/>
    <mergeCell ref="N975:P975"/>
    <mergeCell ref="C992:F992"/>
    <mergeCell ref="G992:H992"/>
    <mergeCell ref="I992:J992"/>
    <mergeCell ref="K992:M992"/>
    <mergeCell ref="N992:P992"/>
    <mergeCell ref="N993:P993"/>
    <mergeCell ref="D989:N989"/>
    <mergeCell ref="C990:P990"/>
    <mergeCell ref="C991:F991"/>
    <mergeCell ref="G991:H991"/>
    <mergeCell ref="I991:J991"/>
    <mergeCell ref="K991:M991"/>
    <mergeCell ref="N991:P991"/>
    <mergeCell ref="C985:P985"/>
    <mergeCell ref="D986:P986"/>
    <mergeCell ref="D987:I987"/>
    <mergeCell ref="J987:K987"/>
    <mergeCell ref="L987:P987"/>
    <mergeCell ref="D988:I988"/>
    <mergeCell ref="J988:K988"/>
    <mergeCell ref="L988:P988"/>
    <mergeCell ref="N999:P999"/>
    <mergeCell ref="C1001:F1001"/>
    <mergeCell ref="G1001:H1001"/>
    <mergeCell ref="I1001:J1001"/>
    <mergeCell ref="K1001:M1001"/>
    <mergeCell ref="N1001:P1001"/>
    <mergeCell ref="C997:F997"/>
    <mergeCell ref="G997:H997"/>
    <mergeCell ref="I997:J997"/>
    <mergeCell ref="K997:M997"/>
    <mergeCell ref="N997:P997"/>
    <mergeCell ref="C998:F998"/>
    <mergeCell ref="G998:H998"/>
    <mergeCell ref="I998:J998"/>
    <mergeCell ref="K998:M998"/>
    <mergeCell ref="N998:P998"/>
    <mergeCell ref="C995:F995"/>
    <mergeCell ref="G995:H995"/>
    <mergeCell ref="I995:J995"/>
    <mergeCell ref="K995:M995"/>
    <mergeCell ref="N995:P995"/>
    <mergeCell ref="C996:F996"/>
    <mergeCell ref="G996:H996"/>
    <mergeCell ref="I996:J996"/>
    <mergeCell ref="K996:M996"/>
    <mergeCell ref="N996:P996"/>
    <mergeCell ref="C1004:M1004"/>
    <mergeCell ref="N1004:P1004"/>
    <mergeCell ref="K1006:M1006"/>
    <mergeCell ref="N1006:P1006"/>
    <mergeCell ref="C1008:C1011"/>
    <mergeCell ref="D1008:P1008"/>
    <mergeCell ref="D1009:P1009"/>
    <mergeCell ref="D1010:P1010"/>
    <mergeCell ref="D1011:P1011"/>
    <mergeCell ref="C1002:F1002"/>
    <mergeCell ref="G1002:H1002"/>
    <mergeCell ref="I1002:J1002"/>
    <mergeCell ref="K1002:M1002"/>
    <mergeCell ref="N1002:P1002"/>
    <mergeCell ref="C1003:F1003"/>
    <mergeCell ref="G1003:H1003"/>
    <mergeCell ref="I1003:J1003"/>
    <mergeCell ref="K1003:M1003"/>
    <mergeCell ref="N1003:P1003"/>
    <mergeCell ref="C1019:F1019"/>
    <mergeCell ref="G1019:H1019"/>
    <mergeCell ref="I1019:J1019"/>
    <mergeCell ref="K1019:M1019"/>
    <mergeCell ref="N1019:P1019"/>
    <mergeCell ref="N1020:P1020"/>
    <mergeCell ref="D1016:N1016"/>
    <mergeCell ref="C1017:P1017"/>
    <mergeCell ref="C1018:F1018"/>
    <mergeCell ref="G1018:H1018"/>
    <mergeCell ref="I1018:J1018"/>
    <mergeCell ref="K1018:M1018"/>
    <mergeCell ref="N1018:P1018"/>
    <mergeCell ref="C1012:P1012"/>
    <mergeCell ref="D1013:P1013"/>
    <mergeCell ref="D1014:I1014"/>
    <mergeCell ref="J1014:K1014"/>
    <mergeCell ref="L1014:P1014"/>
    <mergeCell ref="D1015:I1015"/>
    <mergeCell ref="J1015:K1015"/>
    <mergeCell ref="L1015:P1015"/>
    <mergeCell ref="N1026:P1026"/>
    <mergeCell ref="C1028:F1028"/>
    <mergeCell ref="G1028:H1028"/>
    <mergeCell ref="I1028:J1028"/>
    <mergeCell ref="K1028:M1028"/>
    <mergeCell ref="N1028:P1028"/>
    <mergeCell ref="C1024:F1024"/>
    <mergeCell ref="G1024:H1024"/>
    <mergeCell ref="I1024:J1024"/>
    <mergeCell ref="K1024:M1024"/>
    <mergeCell ref="N1024:P1024"/>
    <mergeCell ref="C1025:F1025"/>
    <mergeCell ref="G1025:H1025"/>
    <mergeCell ref="I1025:J1025"/>
    <mergeCell ref="K1025:M1025"/>
    <mergeCell ref="N1025:P1025"/>
    <mergeCell ref="C1022:F1022"/>
    <mergeCell ref="G1022:H1022"/>
    <mergeCell ref="I1022:J1022"/>
    <mergeCell ref="K1022:M1022"/>
    <mergeCell ref="N1022:P1022"/>
    <mergeCell ref="C1023:F1023"/>
    <mergeCell ref="G1023:H1023"/>
    <mergeCell ref="I1023:J1023"/>
    <mergeCell ref="K1023:M1023"/>
    <mergeCell ref="N1023:P1023"/>
    <mergeCell ref="C1031:M1031"/>
    <mergeCell ref="N1031:P1031"/>
    <mergeCell ref="K1033:M1033"/>
    <mergeCell ref="N1033:P1033"/>
    <mergeCell ref="C1035:C1038"/>
    <mergeCell ref="D1035:P1035"/>
    <mergeCell ref="D1036:P1036"/>
    <mergeCell ref="D1037:P1037"/>
    <mergeCell ref="D1038:P1038"/>
    <mergeCell ref="C1029:F1029"/>
    <mergeCell ref="G1029:H1029"/>
    <mergeCell ref="I1029:J1029"/>
    <mergeCell ref="K1029:M1029"/>
    <mergeCell ref="N1029:P1029"/>
    <mergeCell ref="C1030:F1030"/>
    <mergeCell ref="G1030:H1030"/>
    <mergeCell ref="I1030:J1030"/>
    <mergeCell ref="K1030:M1030"/>
    <mergeCell ref="N1030:P1030"/>
    <mergeCell ref="C1046:F1046"/>
    <mergeCell ref="G1046:H1046"/>
    <mergeCell ref="I1046:J1046"/>
    <mergeCell ref="K1046:M1046"/>
    <mergeCell ref="N1046:P1046"/>
    <mergeCell ref="N1047:P1047"/>
    <mergeCell ref="D1043:N1043"/>
    <mergeCell ref="C1044:P1044"/>
    <mergeCell ref="C1045:F1045"/>
    <mergeCell ref="G1045:H1045"/>
    <mergeCell ref="I1045:J1045"/>
    <mergeCell ref="K1045:M1045"/>
    <mergeCell ref="N1045:P1045"/>
    <mergeCell ref="C1039:P1039"/>
    <mergeCell ref="D1040:P1040"/>
    <mergeCell ref="D1041:I1041"/>
    <mergeCell ref="J1041:K1041"/>
    <mergeCell ref="L1041:P1041"/>
    <mergeCell ref="D1042:I1042"/>
    <mergeCell ref="J1042:K1042"/>
    <mergeCell ref="L1042:P1042"/>
    <mergeCell ref="N1053:P1053"/>
    <mergeCell ref="C1055:F1055"/>
    <mergeCell ref="G1055:H1055"/>
    <mergeCell ref="I1055:J1055"/>
    <mergeCell ref="K1055:M1055"/>
    <mergeCell ref="N1055:P1055"/>
    <mergeCell ref="C1051:F1051"/>
    <mergeCell ref="G1051:H1051"/>
    <mergeCell ref="I1051:J1051"/>
    <mergeCell ref="K1051:M1051"/>
    <mergeCell ref="N1051:P1051"/>
    <mergeCell ref="C1052:F1052"/>
    <mergeCell ref="G1052:H1052"/>
    <mergeCell ref="I1052:J1052"/>
    <mergeCell ref="K1052:M1052"/>
    <mergeCell ref="N1052:P1052"/>
    <mergeCell ref="C1049:F1049"/>
    <mergeCell ref="G1049:H1049"/>
    <mergeCell ref="I1049:J1049"/>
    <mergeCell ref="K1049:M1049"/>
    <mergeCell ref="N1049:P1049"/>
    <mergeCell ref="C1050:F1050"/>
    <mergeCell ref="G1050:H1050"/>
    <mergeCell ref="I1050:J1050"/>
    <mergeCell ref="K1050:M1050"/>
    <mergeCell ref="N1050:P1050"/>
    <mergeCell ref="C1063:P1063"/>
    <mergeCell ref="C1064:C1067"/>
    <mergeCell ref="D1064:P1064"/>
    <mergeCell ref="D1065:P1065"/>
    <mergeCell ref="D1066:P1066"/>
    <mergeCell ref="D1067:P1067"/>
    <mergeCell ref="C1058:M1058"/>
    <mergeCell ref="N1058:P1058"/>
    <mergeCell ref="K1060:M1060"/>
    <mergeCell ref="N1060:P1060"/>
    <mergeCell ref="K1061:M1061"/>
    <mergeCell ref="N1061:P1061"/>
    <mergeCell ref="C1056:F1056"/>
    <mergeCell ref="G1056:H1056"/>
    <mergeCell ref="I1056:J1056"/>
    <mergeCell ref="K1056:M1056"/>
    <mergeCell ref="N1056:P1056"/>
    <mergeCell ref="C1057:F1057"/>
    <mergeCell ref="G1057:H1057"/>
    <mergeCell ref="I1057:J1057"/>
    <mergeCell ref="K1057:M1057"/>
    <mergeCell ref="N1057:P1057"/>
    <mergeCell ref="C1075:F1075"/>
    <mergeCell ref="G1075:H1075"/>
    <mergeCell ref="I1075:J1075"/>
    <mergeCell ref="N1075:P1075"/>
    <mergeCell ref="C1076:F1076"/>
    <mergeCell ref="I1076:J1076"/>
    <mergeCell ref="K1076:M1076"/>
    <mergeCell ref="N1076:P1076"/>
    <mergeCell ref="D1072:N1072"/>
    <mergeCell ref="C1073:P1073"/>
    <mergeCell ref="C1074:F1074"/>
    <mergeCell ref="G1074:H1074"/>
    <mergeCell ref="I1074:J1074"/>
    <mergeCell ref="K1074:M1074"/>
    <mergeCell ref="N1074:P1074"/>
    <mergeCell ref="C1068:P1068"/>
    <mergeCell ref="D1069:P1069"/>
    <mergeCell ref="D1070:I1070"/>
    <mergeCell ref="J1070:K1070"/>
    <mergeCell ref="L1070:P1070"/>
    <mergeCell ref="D1071:I1071"/>
    <mergeCell ref="J1071:K1071"/>
    <mergeCell ref="L1071:P1071"/>
    <mergeCell ref="C1081:F1081"/>
    <mergeCell ref="G1081:H1081"/>
    <mergeCell ref="I1081:J1081"/>
    <mergeCell ref="K1081:M1081"/>
    <mergeCell ref="C1082:F1082"/>
    <mergeCell ref="G1082:H1082"/>
    <mergeCell ref="I1082:J1082"/>
    <mergeCell ref="K1082:M1082"/>
    <mergeCell ref="C1079:F1079"/>
    <mergeCell ref="G1079:H1079"/>
    <mergeCell ref="I1079:J1079"/>
    <mergeCell ref="K1079:M1079"/>
    <mergeCell ref="C1080:F1080"/>
    <mergeCell ref="G1080:H1080"/>
    <mergeCell ref="I1080:J1080"/>
    <mergeCell ref="K1080:M1080"/>
    <mergeCell ref="N1077:P1077"/>
    <mergeCell ref="C1078:F1078"/>
    <mergeCell ref="G1078:H1078"/>
    <mergeCell ref="I1078:J1078"/>
    <mergeCell ref="K1078:M1078"/>
    <mergeCell ref="N1078:P1078"/>
    <mergeCell ref="C1087:F1087"/>
    <mergeCell ref="G1087:H1087"/>
    <mergeCell ref="I1087:J1087"/>
    <mergeCell ref="K1087:M1087"/>
    <mergeCell ref="N1087:P1087"/>
    <mergeCell ref="C1088:F1088"/>
    <mergeCell ref="G1088:H1088"/>
    <mergeCell ref="I1088:J1088"/>
    <mergeCell ref="K1088:M1088"/>
    <mergeCell ref="N1088:P1088"/>
    <mergeCell ref="C1083:F1083"/>
    <mergeCell ref="G1083:H1083"/>
    <mergeCell ref="I1083:J1083"/>
    <mergeCell ref="K1083:M1083"/>
    <mergeCell ref="N1084:P1084"/>
    <mergeCell ref="C1086:F1086"/>
    <mergeCell ref="G1086:H1086"/>
    <mergeCell ref="I1086:J1086"/>
    <mergeCell ref="K1086:M1086"/>
    <mergeCell ref="N1086:P1086"/>
    <mergeCell ref="C1101:P1101"/>
    <mergeCell ref="D1102:P1102"/>
    <mergeCell ref="D1103:I1103"/>
    <mergeCell ref="J1103:K1103"/>
    <mergeCell ref="L1103:P1103"/>
    <mergeCell ref="D1104:I1104"/>
    <mergeCell ref="J1104:K1104"/>
    <mergeCell ref="L1104:P1104"/>
    <mergeCell ref="K1094:M1094"/>
    <mergeCell ref="N1094:P1094"/>
    <mergeCell ref="C1096:P1096"/>
    <mergeCell ref="C1097:C1100"/>
    <mergeCell ref="D1097:P1097"/>
    <mergeCell ref="D1098:P1098"/>
    <mergeCell ref="D1099:P1099"/>
    <mergeCell ref="D1100:P1100"/>
    <mergeCell ref="N1089:P1089"/>
    <mergeCell ref="C1091:F1091"/>
    <mergeCell ref="G1091:H1091"/>
    <mergeCell ref="I1091:J1091"/>
    <mergeCell ref="K1091:M1091"/>
    <mergeCell ref="N1091:P1091"/>
    <mergeCell ref="C1111:F1111"/>
    <mergeCell ref="G1111:H1111"/>
    <mergeCell ref="I1111:J1111"/>
    <mergeCell ref="K1111:M1111"/>
    <mergeCell ref="N1111:P1111"/>
    <mergeCell ref="C1112:F1112"/>
    <mergeCell ref="G1112:H1112"/>
    <mergeCell ref="I1112:J1112"/>
    <mergeCell ref="K1112:M1112"/>
    <mergeCell ref="N1112:P1112"/>
    <mergeCell ref="C1108:F1108"/>
    <mergeCell ref="G1108:H1108"/>
    <mergeCell ref="I1108:J1108"/>
    <mergeCell ref="K1108:M1108"/>
    <mergeCell ref="N1108:P1108"/>
    <mergeCell ref="N1109:P1109"/>
    <mergeCell ref="D1105:N1105"/>
    <mergeCell ref="C1106:P1106"/>
    <mergeCell ref="C1107:F1107"/>
    <mergeCell ref="G1107:H1107"/>
    <mergeCell ref="I1107:J1107"/>
    <mergeCell ref="K1107:M1107"/>
    <mergeCell ref="N1107:P1107"/>
    <mergeCell ref="N1117:P1117"/>
    <mergeCell ref="C1119:F1119"/>
    <mergeCell ref="G1119:H1119"/>
    <mergeCell ref="I1119:J1119"/>
    <mergeCell ref="K1119:M1119"/>
    <mergeCell ref="N1119:P1119"/>
    <mergeCell ref="C1115:F1115"/>
    <mergeCell ref="G1115:H1115"/>
    <mergeCell ref="I1115:J1115"/>
    <mergeCell ref="K1115:M1115"/>
    <mergeCell ref="N1115:P1115"/>
    <mergeCell ref="C1116:F1116"/>
    <mergeCell ref="G1116:H1116"/>
    <mergeCell ref="I1116:J1116"/>
    <mergeCell ref="K1116:M1116"/>
    <mergeCell ref="N1116:P1116"/>
    <mergeCell ref="C1113:F1113"/>
    <mergeCell ref="G1113:H1113"/>
    <mergeCell ref="I1113:J1113"/>
    <mergeCell ref="K1113:M1113"/>
    <mergeCell ref="N1113:P1113"/>
    <mergeCell ref="C1114:F1114"/>
    <mergeCell ref="G1114:H1114"/>
    <mergeCell ref="I1114:J1114"/>
    <mergeCell ref="K1114:M1114"/>
    <mergeCell ref="N1114:P1114"/>
    <mergeCell ref="C1122:M1122"/>
    <mergeCell ref="N1122:P1122"/>
    <mergeCell ref="K1124:M1124"/>
    <mergeCell ref="N1124:P1124"/>
    <mergeCell ref="C1126:C1129"/>
    <mergeCell ref="D1126:P1126"/>
    <mergeCell ref="D1127:P1127"/>
    <mergeCell ref="D1128:P1128"/>
    <mergeCell ref="D1129:P1129"/>
    <mergeCell ref="C1120:F1120"/>
    <mergeCell ref="G1120:H1120"/>
    <mergeCell ref="I1120:J1120"/>
    <mergeCell ref="K1120:M1120"/>
    <mergeCell ref="N1120:P1120"/>
    <mergeCell ref="C1121:F1121"/>
    <mergeCell ref="G1121:H1121"/>
    <mergeCell ref="I1121:J1121"/>
    <mergeCell ref="K1121:M1121"/>
    <mergeCell ref="N1121:P1121"/>
    <mergeCell ref="C1137:F1137"/>
    <mergeCell ref="G1137:H1137"/>
    <mergeCell ref="I1137:J1137"/>
    <mergeCell ref="K1137:M1137"/>
    <mergeCell ref="N1137:P1137"/>
    <mergeCell ref="N1138:P1138"/>
    <mergeCell ref="D1134:N1134"/>
    <mergeCell ref="C1135:P1135"/>
    <mergeCell ref="C1136:F1136"/>
    <mergeCell ref="G1136:H1136"/>
    <mergeCell ref="I1136:J1136"/>
    <mergeCell ref="K1136:M1136"/>
    <mergeCell ref="N1136:P1136"/>
    <mergeCell ref="C1130:P1130"/>
    <mergeCell ref="D1131:P1131"/>
    <mergeCell ref="D1132:I1132"/>
    <mergeCell ref="J1132:K1132"/>
    <mergeCell ref="L1132:P1132"/>
    <mergeCell ref="D1133:I1133"/>
    <mergeCell ref="J1133:K1133"/>
    <mergeCell ref="L1133:P1133"/>
    <mergeCell ref="C1142:F1142"/>
    <mergeCell ref="G1142:H1142"/>
    <mergeCell ref="I1142:J1142"/>
    <mergeCell ref="K1142:M1142"/>
    <mergeCell ref="N1142:P1142"/>
    <mergeCell ref="C1143:F1143"/>
    <mergeCell ref="G1143:H1143"/>
    <mergeCell ref="I1143:J1143"/>
    <mergeCell ref="K1143:M1143"/>
    <mergeCell ref="N1143:P1143"/>
    <mergeCell ref="C1140:F1140"/>
    <mergeCell ref="G1140:H1140"/>
    <mergeCell ref="I1140:J1140"/>
    <mergeCell ref="K1140:M1140"/>
    <mergeCell ref="N1140:P1140"/>
    <mergeCell ref="C1141:F1141"/>
    <mergeCell ref="G1141:H1141"/>
    <mergeCell ref="I1141:J1141"/>
    <mergeCell ref="K1141:M1141"/>
    <mergeCell ref="N1141:P1141"/>
    <mergeCell ref="C1149:F1149"/>
    <mergeCell ref="G1149:H1149"/>
    <mergeCell ref="I1149:J1149"/>
    <mergeCell ref="K1149:M1149"/>
    <mergeCell ref="N1149:P1149"/>
    <mergeCell ref="C1150:F1150"/>
    <mergeCell ref="G1150:H1150"/>
    <mergeCell ref="I1150:J1150"/>
    <mergeCell ref="K1150:M1150"/>
    <mergeCell ref="N1150:P1150"/>
    <mergeCell ref="C1146:F1146"/>
    <mergeCell ref="G1146:H1146"/>
    <mergeCell ref="I1146:J1146"/>
    <mergeCell ref="K1146:M1146"/>
    <mergeCell ref="N1146:P1146"/>
    <mergeCell ref="N1147:P1147"/>
    <mergeCell ref="C1144:F1144"/>
    <mergeCell ref="G1144:H1144"/>
    <mergeCell ref="I1144:J1144"/>
    <mergeCell ref="K1144:M1144"/>
    <mergeCell ref="N1144:P1144"/>
    <mergeCell ref="C1145:F1145"/>
    <mergeCell ref="G1145:H1145"/>
    <mergeCell ref="I1145:J1145"/>
    <mergeCell ref="K1145:M1145"/>
    <mergeCell ref="N1145:P1145"/>
    <mergeCell ref="K1154:M1154"/>
    <mergeCell ref="N1154:P1154"/>
    <mergeCell ref="K1155:M1155"/>
    <mergeCell ref="N1155:P1155"/>
    <mergeCell ref="C1157:P1157"/>
    <mergeCell ref="C1158:C1161"/>
    <mergeCell ref="D1158:P1158"/>
    <mergeCell ref="D1159:P1159"/>
    <mergeCell ref="D1160:P1160"/>
    <mergeCell ref="D1161:P1161"/>
    <mergeCell ref="C1151:F1151"/>
    <mergeCell ref="G1151:H1151"/>
    <mergeCell ref="I1151:J1151"/>
    <mergeCell ref="K1151:M1151"/>
    <mergeCell ref="N1151:P1151"/>
    <mergeCell ref="C1152:M1152"/>
    <mergeCell ref="N1152:P1152"/>
    <mergeCell ref="C1169:F1169"/>
    <mergeCell ref="G1169:H1169"/>
    <mergeCell ref="I1169:J1169"/>
    <mergeCell ref="K1169:M1169"/>
    <mergeCell ref="N1169:P1169"/>
    <mergeCell ref="N1170:P1170"/>
    <mergeCell ref="D1166:N1166"/>
    <mergeCell ref="C1167:P1167"/>
    <mergeCell ref="C1168:F1168"/>
    <mergeCell ref="G1168:H1168"/>
    <mergeCell ref="I1168:J1168"/>
    <mergeCell ref="K1168:M1168"/>
    <mergeCell ref="N1168:P1168"/>
    <mergeCell ref="C1162:P1162"/>
    <mergeCell ref="D1163:P1163"/>
    <mergeCell ref="D1164:I1164"/>
    <mergeCell ref="J1164:K1164"/>
    <mergeCell ref="L1164:P1164"/>
    <mergeCell ref="D1165:I1165"/>
    <mergeCell ref="J1165:K1165"/>
    <mergeCell ref="L1165:P1165"/>
    <mergeCell ref="C1174:F1174"/>
    <mergeCell ref="G1174:H1174"/>
    <mergeCell ref="I1174:J1174"/>
    <mergeCell ref="K1174:M1174"/>
    <mergeCell ref="N1174:P1174"/>
    <mergeCell ref="C1175:F1175"/>
    <mergeCell ref="G1175:H1175"/>
    <mergeCell ref="I1175:J1175"/>
    <mergeCell ref="K1175:M1175"/>
    <mergeCell ref="N1175:P1175"/>
    <mergeCell ref="C1172:F1172"/>
    <mergeCell ref="G1172:H1172"/>
    <mergeCell ref="I1172:J1172"/>
    <mergeCell ref="K1172:M1172"/>
    <mergeCell ref="N1172:P1172"/>
    <mergeCell ref="C1173:F1173"/>
    <mergeCell ref="G1173:H1173"/>
    <mergeCell ref="I1173:J1173"/>
    <mergeCell ref="K1173:M1173"/>
    <mergeCell ref="N1173:P1173"/>
    <mergeCell ref="C1181:F1181"/>
    <mergeCell ref="G1181:H1181"/>
    <mergeCell ref="I1181:J1181"/>
    <mergeCell ref="K1181:M1181"/>
    <mergeCell ref="N1181:P1181"/>
    <mergeCell ref="C1182:F1182"/>
    <mergeCell ref="G1182:H1182"/>
    <mergeCell ref="I1182:J1182"/>
    <mergeCell ref="K1182:M1182"/>
    <mergeCell ref="N1182:P1182"/>
    <mergeCell ref="N1178:P1178"/>
    <mergeCell ref="C1180:F1180"/>
    <mergeCell ref="G1180:H1180"/>
    <mergeCell ref="I1180:J1180"/>
    <mergeCell ref="K1180:M1180"/>
    <mergeCell ref="N1180:P1180"/>
    <mergeCell ref="C1176:F1176"/>
    <mergeCell ref="G1176:H1176"/>
    <mergeCell ref="I1176:J1176"/>
    <mergeCell ref="K1176:M1176"/>
    <mergeCell ref="N1176:P1176"/>
    <mergeCell ref="C1177:F1177"/>
    <mergeCell ref="G1177:H1177"/>
    <mergeCell ref="I1177:J1177"/>
    <mergeCell ref="K1177:M1177"/>
    <mergeCell ref="N1177:P1177"/>
    <mergeCell ref="D1195:N1195"/>
    <mergeCell ref="C1196:P1196"/>
    <mergeCell ref="C1197:F1197"/>
    <mergeCell ref="G1197:H1197"/>
    <mergeCell ref="I1197:J1197"/>
    <mergeCell ref="K1197:M1197"/>
    <mergeCell ref="N1197:P1197"/>
    <mergeCell ref="C1191:P1191"/>
    <mergeCell ref="D1192:P1192"/>
    <mergeCell ref="D1193:I1193"/>
    <mergeCell ref="J1193:K1193"/>
    <mergeCell ref="L1193:P1193"/>
    <mergeCell ref="D1194:I1194"/>
    <mergeCell ref="J1194:K1194"/>
    <mergeCell ref="L1194:P1194"/>
    <mergeCell ref="C1183:M1183"/>
    <mergeCell ref="N1183:P1183"/>
    <mergeCell ref="K1185:M1185"/>
    <mergeCell ref="N1185:P1185"/>
    <mergeCell ref="C1187:C1190"/>
    <mergeCell ref="D1187:P1187"/>
    <mergeCell ref="D1188:P1188"/>
    <mergeCell ref="D1189:P1189"/>
    <mergeCell ref="D1190:P1190"/>
    <mergeCell ref="C1203:F1203"/>
    <mergeCell ref="G1203:H1203"/>
    <mergeCell ref="I1203:J1203"/>
    <mergeCell ref="K1203:M1203"/>
    <mergeCell ref="N1203:P1203"/>
    <mergeCell ref="N1204:P1204"/>
    <mergeCell ref="C1201:F1201"/>
    <mergeCell ref="G1201:H1201"/>
    <mergeCell ref="I1201:J1201"/>
    <mergeCell ref="K1201:M1201"/>
    <mergeCell ref="N1201:P1201"/>
    <mergeCell ref="C1202:F1202"/>
    <mergeCell ref="G1202:H1202"/>
    <mergeCell ref="I1202:J1202"/>
    <mergeCell ref="K1202:M1202"/>
    <mergeCell ref="N1202:P1202"/>
    <mergeCell ref="C1198:F1198"/>
    <mergeCell ref="G1198:H1198"/>
    <mergeCell ref="I1198:J1198"/>
    <mergeCell ref="K1198:M1198"/>
    <mergeCell ref="N1198:P1198"/>
    <mergeCell ref="N1199:P1199"/>
    <mergeCell ref="N1210:P1210"/>
    <mergeCell ref="K1211:M1211"/>
    <mergeCell ref="N1211:P1211"/>
    <mergeCell ref="K1212:M1212"/>
    <mergeCell ref="N1212:P1212"/>
    <mergeCell ref="C1214:P1214"/>
    <mergeCell ref="C1208:F1208"/>
    <mergeCell ref="G1208:H1208"/>
    <mergeCell ref="I1208:J1208"/>
    <mergeCell ref="K1208:M1208"/>
    <mergeCell ref="N1208:P1208"/>
    <mergeCell ref="C1209:F1209"/>
    <mergeCell ref="G1209:H1209"/>
    <mergeCell ref="I1209:J1209"/>
    <mergeCell ref="K1209:M1209"/>
    <mergeCell ref="N1209:P1209"/>
    <mergeCell ref="C1206:F1206"/>
    <mergeCell ref="G1206:H1206"/>
    <mergeCell ref="I1206:J1206"/>
    <mergeCell ref="K1206:M1206"/>
    <mergeCell ref="N1206:P1206"/>
    <mergeCell ref="C1207:F1207"/>
    <mergeCell ref="G1207:H1207"/>
    <mergeCell ref="I1207:J1207"/>
    <mergeCell ref="K1207:M1207"/>
    <mergeCell ref="N1207:P1207"/>
    <mergeCell ref="D1223:N1223"/>
    <mergeCell ref="C1224:P1224"/>
    <mergeCell ref="C1225:F1225"/>
    <mergeCell ref="G1225:H1225"/>
    <mergeCell ref="I1225:J1225"/>
    <mergeCell ref="K1225:M1225"/>
    <mergeCell ref="N1225:P1225"/>
    <mergeCell ref="D1220:P1220"/>
    <mergeCell ref="D1221:I1221"/>
    <mergeCell ref="J1221:K1221"/>
    <mergeCell ref="L1221:P1221"/>
    <mergeCell ref="D1222:I1222"/>
    <mergeCell ref="J1222:K1222"/>
    <mergeCell ref="L1222:P1222"/>
    <mergeCell ref="C1215:C1218"/>
    <mergeCell ref="D1215:P1215"/>
    <mergeCell ref="D1216:P1216"/>
    <mergeCell ref="D1217:P1217"/>
    <mergeCell ref="D1218:P1218"/>
    <mergeCell ref="C1219:P1219"/>
    <mergeCell ref="N1231:P1231"/>
    <mergeCell ref="C1233:F1233"/>
    <mergeCell ref="G1233:H1233"/>
    <mergeCell ref="I1233:J1233"/>
    <mergeCell ref="K1233:M1233"/>
    <mergeCell ref="N1233:P1233"/>
    <mergeCell ref="C1229:F1229"/>
    <mergeCell ref="G1229:H1229"/>
    <mergeCell ref="I1229:J1229"/>
    <mergeCell ref="K1229:M1229"/>
    <mergeCell ref="N1229:P1229"/>
    <mergeCell ref="C1230:F1230"/>
    <mergeCell ref="G1230:H1230"/>
    <mergeCell ref="I1230:J1230"/>
    <mergeCell ref="K1230:M1230"/>
    <mergeCell ref="N1230:P1230"/>
    <mergeCell ref="C1226:F1226"/>
    <mergeCell ref="G1226:H1226"/>
    <mergeCell ref="I1226:J1226"/>
    <mergeCell ref="K1226:M1226"/>
    <mergeCell ref="N1226:P1226"/>
    <mergeCell ref="N1227:P1227"/>
    <mergeCell ref="N1236:P1236"/>
    <mergeCell ref="K1238:M1238"/>
    <mergeCell ref="N1238:P1238"/>
    <mergeCell ref="C1240:C1243"/>
    <mergeCell ref="D1240:P1240"/>
    <mergeCell ref="D1241:P1241"/>
    <mergeCell ref="D1242:P1242"/>
    <mergeCell ref="D1243:P1243"/>
    <mergeCell ref="C1234:F1234"/>
    <mergeCell ref="G1234:H1234"/>
    <mergeCell ref="I1234:J1234"/>
    <mergeCell ref="K1234:M1234"/>
    <mergeCell ref="N1234:P1234"/>
    <mergeCell ref="C1235:F1235"/>
    <mergeCell ref="G1235:H1235"/>
    <mergeCell ref="I1235:J1235"/>
    <mergeCell ref="K1235:M1235"/>
    <mergeCell ref="N1235:P1235"/>
    <mergeCell ref="C1251:F1251"/>
    <mergeCell ref="G1251:H1251"/>
    <mergeCell ref="I1251:J1251"/>
    <mergeCell ref="K1251:M1251"/>
    <mergeCell ref="N1251:P1251"/>
    <mergeCell ref="N1252:P1252"/>
    <mergeCell ref="D1248:N1248"/>
    <mergeCell ref="C1249:P1249"/>
    <mergeCell ref="C1250:F1250"/>
    <mergeCell ref="G1250:H1250"/>
    <mergeCell ref="I1250:J1250"/>
    <mergeCell ref="K1250:M1250"/>
    <mergeCell ref="N1250:P1250"/>
    <mergeCell ref="C1244:P1244"/>
    <mergeCell ref="D1245:P1245"/>
    <mergeCell ref="D1246:I1246"/>
    <mergeCell ref="J1246:K1246"/>
    <mergeCell ref="L1246:P1246"/>
    <mergeCell ref="D1247:I1247"/>
    <mergeCell ref="J1247:K1247"/>
    <mergeCell ref="L1247:P1247"/>
    <mergeCell ref="C1259:F1259"/>
    <mergeCell ref="G1259:H1259"/>
    <mergeCell ref="I1259:J1259"/>
    <mergeCell ref="K1259:M1259"/>
    <mergeCell ref="N1259:P1259"/>
    <mergeCell ref="C1260:F1260"/>
    <mergeCell ref="G1260:H1260"/>
    <mergeCell ref="I1260:J1260"/>
    <mergeCell ref="K1260:M1260"/>
    <mergeCell ref="N1260:P1260"/>
    <mergeCell ref="N1256:P1256"/>
    <mergeCell ref="C1258:F1258"/>
    <mergeCell ref="G1258:H1258"/>
    <mergeCell ref="I1258:J1258"/>
    <mergeCell ref="K1258:M1258"/>
    <mergeCell ref="N1258:P1258"/>
    <mergeCell ref="C1254:F1254"/>
    <mergeCell ref="G1254:H1254"/>
    <mergeCell ref="I1254:J1254"/>
    <mergeCell ref="K1254:M1254"/>
    <mergeCell ref="N1254:P1254"/>
    <mergeCell ref="C1255:F1255"/>
    <mergeCell ref="G1255:H1255"/>
    <mergeCell ref="I1255:J1255"/>
    <mergeCell ref="K1255:M1255"/>
    <mergeCell ref="N1255:P1255"/>
    <mergeCell ref="D1274:N1274"/>
    <mergeCell ref="C1275:P1275"/>
    <mergeCell ref="C1276:F1276"/>
    <mergeCell ref="G1276:H1276"/>
    <mergeCell ref="I1276:J1276"/>
    <mergeCell ref="K1276:M1276"/>
    <mergeCell ref="N1276:P1276"/>
    <mergeCell ref="C1270:P1270"/>
    <mergeCell ref="D1271:P1271"/>
    <mergeCell ref="D1272:I1272"/>
    <mergeCell ref="J1272:K1272"/>
    <mergeCell ref="L1272:P1272"/>
    <mergeCell ref="D1273:I1273"/>
    <mergeCell ref="J1273:K1273"/>
    <mergeCell ref="L1273:P1273"/>
    <mergeCell ref="N1261:P1261"/>
    <mergeCell ref="K1263:M1263"/>
    <mergeCell ref="N1263:P1263"/>
    <mergeCell ref="C1266:C1269"/>
    <mergeCell ref="D1266:P1266"/>
    <mergeCell ref="D1267:P1267"/>
    <mergeCell ref="D1268:P1268"/>
    <mergeCell ref="D1269:P1269"/>
    <mergeCell ref="N1282:P1282"/>
    <mergeCell ref="C1284:F1284"/>
    <mergeCell ref="G1284:H1284"/>
    <mergeCell ref="I1284:J1284"/>
    <mergeCell ref="K1284:M1284"/>
    <mergeCell ref="N1284:P1284"/>
    <mergeCell ref="C1280:F1280"/>
    <mergeCell ref="G1280:H1280"/>
    <mergeCell ref="I1280:J1280"/>
    <mergeCell ref="K1280:M1280"/>
    <mergeCell ref="N1280:P1280"/>
    <mergeCell ref="C1281:F1281"/>
    <mergeCell ref="G1281:H1281"/>
    <mergeCell ref="I1281:J1281"/>
    <mergeCell ref="K1281:M1281"/>
    <mergeCell ref="N1281:P1281"/>
    <mergeCell ref="C1277:F1277"/>
    <mergeCell ref="G1277:H1277"/>
    <mergeCell ref="I1277:J1277"/>
    <mergeCell ref="K1277:M1277"/>
    <mergeCell ref="N1277:P1277"/>
    <mergeCell ref="N1278:P1278"/>
    <mergeCell ref="C1293:C1296"/>
    <mergeCell ref="D1293:P1293"/>
    <mergeCell ref="D1294:P1294"/>
    <mergeCell ref="D1295:P1295"/>
    <mergeCell ref="D1296:P1296"/>
    <mergeCell ref="C1297:P1297"/>
    <mergeCell ref="N1287:P1287"/>
    <mergeCell ref="K1289:M1289"/>
    <mergeCell ref="N1289:P1289"/>
    <mergeCell ref="K1290:M1290"/>
    <mergeCell ref="N1290:P1290"/>
    <mergeCell ref="C1292:P1292"/>
    <mergeCell ref="C1285:F1285"/>
    <mergeCell ref="G1285:H1285"/>
    <mergeCell ref="I1285:J1285"/>
    <mergeCell ref="K1285:M1285"/>
    <mergeCell ref="N1285:P1285"/>
    <mergeCell ref="C1286:F1286"/>
    <mergeCell ref="G1286:H1286"/>
    <mergeCell ref="I1286:J1286"/>
    <mergeCell ref="K1286:M1286"/>
    <mergeCell ref="N1286:P1286"/>
    <mergeCell ref="C1304:F1304"/>
    <mergeCell ref="G1304:H1304"/>
    <mergeCell ref="I1304:J1304"/>
    <mergeCell ref="K1304:M1304"/>
    <mergeCell ref="N1304:P1304"/>
    <mergeCell ref="C1306:F1306"/>
    <mergeCell ref="G1306:H1306"/>
    <mergeCell ref="I1306:J1306"/>
    <mergeCell ref="N1306:P1306"/>
    <mergeCell ref="D1301:N1301"/>
    <mergeCell ref="C1302:P1302"/>
    <mergeCell ref="C1303:F1303"/>
    <mergeCell ref="G1303:H1303"/>
    <mergeCell ref="I1303:J1303"/>
    <mergeCell ref="K1303:M1303"/>
    <mergeCell ref="N1303:P1303"/>
    <mergeCell ref="D1298:P1298"/>
    <mergeCell ref="D1299:I1299"/>
    <mergeCell ref="J1299:K1299"/>
    <mergeCell ref="L1299:P1299"/>
    <mergeCell ref="D1300:I1300"/>
    <mergeCell ref="J1300:K1300"/>
    <mergeCell ref="L1300:P1300"/>
    <mergeCell ref="C1309:F1309"/>
    <mergeCell ref="G1309:H1309"/>
    <mergeCell ref="I1309:J1309"/>
    <mergeCell ref="K1309:M1309"/>
    <mergeCell ref="N1309:P1309"/>
    <mergeCell ref="C1310:F1310"/>
    <mergeCell ref="G1310:H1310"/>
    <mergeCell ref="I1310:J1310"/>
    <mergeCell ref="K1310:M1310"/>
    <mergeCell ref="N1310:P1310"/>
    <mergeCell ref="C1307:F1307"/>
    <mergeCell ref="G1307:H1307"/>
    <mergeCell ref="I1307:J1307"/>
    <mergeCell ref="K1307:M1307"/>
    <mergeCell ref="N1307:P1307"/>
    <mergeCell ref="C1308:F1308"/>
    <mergeCell ref="G1308:H1308"/>
    <mergeCell ref="I1308:J1308"/>
    <mergeCell ref="K1308:M1308"/>
    <mergeCell ref="N1308:P1308"/>
    <mergeCell ref="C1313:F1313"/>
    <mergeCell ref="G1313:H1313"/>
    <mergeCell ref="I1313:J1313"/>
    <mergeCell ref="K1313:M1313"/>
    <mergeCell ref="N1313:P1313"/>
    <mergeCell ref="C1314:F1314"/>
    <mergeCell ref="G1314:H1314"/>
    <mergeCell ref="I1314:J1314"/>
    <mergeCell ref="K1314:M1314"/>
    <mergeCell ref="N1314:P1314"/>
    <mergeCell ref="C1311:F1311"/>
    <mergeCell ref="G1311:H1311"/>
    <mergeCell ref="I1311:J1311"/>
    <mergeCell ref="K1311:M1311"/>
    <mergeCell ref="N1311:P1311"/>
    <mergeCell ref="C1312:F1312"/>
    <mergeCell ref="G1312:H1312"/>
    <mergeCell ref="I1312:J1312"/>
    <mergeCell ref="K1312:M1312"/>
    <mergeCell ref="N1312:P1312"/>
    <mergeCell ref="C1320:F1320"/>
    <mergeCell ref="G1320:H1320"/>
    <mergeCell ref="I1320:J1320"/>
    <mergeCell ref="K1320:M1320"/>
    <mergeCell ref="N1320:P1320"/>
    <mergeCell ref="N1321:P1321"/>
    <mergeCell ref="C1318:F1318"/>
    <mergeCell ref="G1318:H1318"/>
    <mergeCell ref="I1318:J1318"/>
    <mergeCell ref="K1318:M1318"/>
    <mergeCell ref="N1318:P1318"/>
    <mergeCell ref="C1319:F1319"/>
    <mergeCell ref="G1319:H1319"/>
    <mergeCell ref="I1319:J1319"/>
    <mergeCell ref="K1319:M1319"/>
    <mergeCell ref="N1319:P1319"/>
    <mergeCell ref="C1315:F1315"/>
    <mergeCell ref="G1315:H1315"/>
    <mergeCell ref="I1315:J1315"/>
    <mergeCell ref="K1315:M1315"/>
    <mergeCell ref="N1315:P1315"/>
    <mergeCell ref="N1316:P1316"/>
    <mergeCell ref="D1333:N1333"/>
    <mergeCell ref="C1334:P1334"/>
    <mergeCell ref="C1335:F1335"/>
    <mergeCell ref="G1335:H1335"/>
    <mergeCell ref="I1335:J1335"/>
    <mergeCell ref="K1335:M1335"/>
    <mergeCell ref="N1335:P1335"/>
    <mergeCell ref="C1329:P1329"/>
    <mergeCell ref="D1330:P1330"/>
    <mergeCell ref="D1331:I1331"/>
    <mergeCell ref="J1331:K1331"/>
    <mergeCell ref="L1331:P1331"/>
    <mergeCell ref="D1332:I1332"/>
    <mergeCell ref="J1332:K1332"/>
    <mergeCell ref="L1332:P1332"/>
    <mergeCell ref="K1323:M1323"/>
    <mergeCell ref="N1323:P1323"/>
    <mergeCell ref="C1325:C1328"/>
    <mergeCell ref="D1325:P1325"/>
    <mergeCell ref="D1326:P1326"/>
    <mergeCell ref="D1327:P1327"/>
    <mergeCell ref="D1328:P1328"/>
    <mergeCell ref="C1339:F1339"/>
    <mergeCell ref="G1339:H1339"/>
    <mergeCell ref="I1339:J1339"/>
    <mergeCell ref="K1339:M1339"/>
    <mergeCell ref="N1339:P1339"/>
    <mergeCell ref="C1340:F1340"/>
    <mergeCell ref="G1340:H1340"/>
    <mergeCell ref="I1340:J1340"/>
    <mergeCell ref="K1340:M1340"/>
    <mergeCell ref="N1340:P1340"/>
    <mergeCell ref="C1336:F1336"/>
    <mergeCell ref="G1336:H1336"/>
    <mergeCell ref="I1336:J1336"/>
    <mergeCell ref="K1336:M1336"/>
    <mergeCell ref="N1336:P1336"/>
    <mergeCell ref="C1338:F1338"/>
    <mergeCell ref="G1338:H1338"/>
    <mergeCell ref="I1338:J1338"/>
    <mergeCell ref="N1338:P1338"/>
    <mergeCell ref="C1346:F1346"/>
    <mergeCell ref="G1346:H1346"/>
    <mergeCell ref="I1346:J1346"/>
    <mergeCell ref="K1346:M1346"/>
    <mergeCell ref="N1346:P1346"/>
    <mergeCell ref="C1347:F1347"/>
    <mergeCell ref="G1347:H1347"/>
    <mergeCell ref="I1347:J1347"/>
    <mergeCell ref="K1347:M1347"/>
    <mergeCell ref="N1347:P1347"/>
    <mergeCell ref="N1343:P1343"/>
    <mergeCell ref="C1345:F1345"/>
    <mergeCell ref="G1345:H1345"/>
    <mergeCell ref="I1345:J1345"/>
    <mergeCell ref="K1345:M1345"/>
    <mergeCell ref="N1345:P1345"/>
    <mergeCell ref="C1341:F1341"/>
    <mergeCell ref="G1341:H1341"/>
    <mergeCell ref="I1341:J1341"/>
    <mergeCell ref="K1341:M1341"/>
    <mergeCell ref="N1341:P1341"/>
    <mergeCell ref="C1342:F1342"/>
    <mergeCell ref="G1342:H1342"/>
    <mergeCell ref="I1342:J1342"/>
    <mergeCell ref="K1342:M1342"/>
    <mergeCell ref="N1342:P1342"/>
    <mergeCell ref="D1359:P1359"/>
    <mergeCell ref="D1360:I1360"/>
    <mergeCell ref="J1360:K1360"/>
    <mergeCell ref="L1360:P1360"/>
    <mergeCell ref="D1361:I1361"/>
    <mergeCell ref="J1361:K1361"/>
    <mergeCell ref="L1361:P1361"/>
    <mergeCell ref="C1354:C1357"/>
    <mergeCell ref="D1354:P1354"/>
    <mergeCell ref="D1355:P1355"/>
    <mergeCell ref="D1356:P1356"/>
    <mergeCell ref="D1357:P1357"/>
    <mergeCell ref="C1358:P1358"/>
    <mergeCell ref="N1348:P1348"/>
    <mergeCell ref="K1350:M1350"/>
    <mergeCell ref="N1350:P1350"/>
    <mergeCell ref="K1351:M1351"/>
    <mergeCell ref="N1351:P1351"/>
    <mergeCell ref="C1353:P1353"/>
    <mergeCell ref="C1368:F1368"/>
    <mergeCell ref="G1368:H1368"/>
    <mergeCell ref="I1368:J1368"/>
    <mergeCell ref="K1368:M1368"/>
    <mergeCell ref="N1368:P1368"/>
    <mergeCell ref="N1369:P1369"/>
    <mergeCell ref="C1365:F1365"/>
    <mergeCell ref="G1365:H1365"/>
    <mergeCell ref="I1365:J1365"/>
    <mergeCell ref="K1365:M1365"/>
    <mergeCell ref="N1365:P1365"/>
    <mergeCell ref="N1366:P1366"/>
    <mergeCell ref="D1362:N1362"/>
    <mergeCell ref="C1363:P1363"/>
    <mergeCell ref="C1364:F1364"/>
    <mergeCell ref="G1364:H1364"/>
    <mergeCell ref="I1364:J1364"/>
    <mergeCell ref="K1364:M1364"/>
    <mergeCell ref="N1364:P1364"/>
    <mergeCell ref="K1376:M1376"/>
    <mergeCell ref="N1376:P1376"/>
    <mergeCell ref="C1379:C1382"/>
    <mergeCell ref="D1379:P1379"/>
    <mergeCell ref="D1380:P1380"/>
    <mergeCell ref="D1381:P1381"/>
    <mergeCell ref="D1382:P1382"/>
    <mergeCell ref="C1373:F1373"/>
    <mergeCell ref="G1373:H1373"/>
    <mergeCell ref="I1373:J1373"/>
    <mergeCell ref="K1373:M1373"/>
    <mergeCell ref="N1373:P1373"/>
    <mergeCell ref="N1374:P1374"/>
    <mergeCell ref="C1371:F1371"/>
    <mergeCell ref="G1371:H1371"/>
    <mergeCell ref="I1371:J1371"/>
    <mergeCell ref="K1371:M1371"/>
    <mergeCell ref="N1371:P1371"/>
    <mergeCell ref="C1372:F1372"/>
    <mergeCell ref="G1372:H1372"/>
    <mergeCell ref="I1372:J1372"/>
    <mergeCell ref="K1372:M1372"/>
    <mergeCell ref="N1372:P1372"/>
    <mergeCell ref="C1390:F1390"/>
    <mergeCell ref="G1390:H1390"/>
    <mergeCell ref="I1390:J1390"/>
    <mergeCell ref="K1390:M1390"/>
    <mergeCell ref="N1390:P1390"/>
    <mergeCell ref="N1391:P1391"/>
    <mergeCell ref="D1387:N1387"/>
    <mergeCell ref="C1388:P1388"/>
    <mergeCell ref="C1389:F1389"/>
    <mergeCell ref="G1389:H1389"/>
    <mergeCell ref="I1389:J1389"/>
    <mergeCell ref="K1389:M1389"/>
    <mergeCell ref="N1389:P1389"/>
    <mergeCell ref="C1383:P1383"/>
    <mergeCell ref="D1384:P1384"/>
    <mergeCell ref="D1385:I1385"/>
    <mergeCell ref="J1385:K1385"/>
    <mergeCell ref="L1385:P1385"/>
    <mergeCell ref="D1386:I1386"/>
    <mergeCell ref="J1386:K1386"/>
    <mergeCell ref="L1386:P1386"/>
    <mergeCell ref="C1397:F1397"/>
    <mergeCell ref="G1397:H1397"/>
    <mergeCell ref="I1397:J1397"/>
    <mergeCell ref="K1397:M1397"/>
    <mergeCell ref="N1397:P1397"/>
    <mergeCell ref="N1398:P1398"/>
    <mergeCell ref="C1395:F1395"/>
    <mergeCell ref="G1395:H1395"/>
    <mergeCell ref="I1395:J1395"/>
    <mergeCell ref="K1395:M1395"/>
    <mergeCell ref="N1395:P1395"/>
    <mergeCell ref="C1396:F1396"/>
    <mergeCell ref="G1396:H1396"/>
    <mergeCell ref="I1396:J1396"/>
    <mergeCell ref="K1396:M1396"/>
    <mergeCell ref="N1396:P1396"/>
    <mergeCell ref="C1393:F1393"/>
    <mergeCell ref="G1393:H1393"/>
    <mergeCell ref="I1393:J1393"/>
    <mergeCell ref="N1393:P1393"/>
    <mergeCell ref="C1394:F1394"/>
    <mergeCell ref="G1394:H1394"/>
    <mergeCell ref="I1394:J1394"/>
    <mergeCell ref="K1394:M1394"/>
    <mergeCell ref="N1394:P1394"/>
    <mergeCell ref="K1406:M1406"/>
    <mergeCell ref="N1406:P1406"/>
    <mergeCell ref="C1409:C1412"/>
    <mergeCell ref="D1409:P1409"/>
    <mergeCell ref="D1410:P1410"/>
    <mergeCell ref="D1411:P1411"/>
    <mergeCell ref="D1412:P1412"/>
    <mergeCell ref="C1403:F1403"/>
    <mergeCell ref="G1403:H1403"/>
    <mergeCell ref="I1403:J1403"/>
    <mergeCell ref="K1403:M1403"/>
    <mergeCell ref="N1403:P1403"/>
    <mergeCell ref="N1404:P1404"/>
    <mergeCell ref="C1401:F1401"/>
    <mergeCell ref="G1401:H1401"/>
    <mergeCell ref="I1401:J1401"/>
    <mergeCell ref="K1401:M1401"/>
    <mergeCell ref="N1401:P1401"/>
    <mergeCell ref="C1402:F1402"/>
    <mergeCell ref="G1402:H1402"/>
    <mergeCell ref="I1402:J1402"/>
    <mergeCell ref="K1402:M1402"/>
    <mergeCell ref="N1402:P1402"/>
    <mergeCell ref="K1423:M1423"/>
    <mergeCell ref="N1423:P1423"/>
    <mergeCell ref="D1417:N1417"/>
    <mergeCell ref="C1418:P1418"/>
    <mergeCell ref="C1419:F1419"/>
    <mergeCell ref="G1419:H1419"/>
    <mergeCell ref="I1419:J1419"/>
    <mergeCell ref="K1419:M1419"/>
    <mergeCell ref="N1419:P1419"/>
    <mergeCell ref="C1413:P1413"/>
    <mergeCell ref="D1414:P1414"/>
    <mergeCell ref="D1415:I1415"/>
    <mergeCell ref="J1415:K1415"/>
    <mergeCell ref="L1415:P1415"/>
    <mergeCell ref="D1416:I1416"/>
    <mergeCell ref="J1416:K1416"/>
    <mergeCell ref="L1416:P1416"/>
    <mergeCell ref="B1:B1048576"/>
    <mergeCell ref="N1430:P1430"/>
    <mergeCell ref="K1432:M1432"/>
    <mergeCell ref="N1432:P1432"/>
    <mergeCell ref="K1433:M1433"/>
    <mergeCell ref="N1433:P1433"/>
    <mergeCell ref="K1435:M1435"/>
    <mergeCell ref="N1435:P1435"/>
    <mergeCell ref="C1428:F1428"/>
    <mergeCell ref="G1428:H1428"/>
    <mergeCell ref="I1428:J1428"/>
    <mergeCell ref="K1428:M1428"/>
    <mergeCell ref="N1428:P1428"/>
    <mergeCell ref="C1429:F1429"/>
    <mergeCell ref="G1429:H1429"/>
    <mergeCell ref="I1429:J1429"/>
    <mergeCell ref="K1429:M1429"/>
    <mergeCell ref="N1429:P1429"/>
    <mergeCell ref="C1424:F1424"/>
    <mergeCell ref="G1424:H1424"/>
    <mergeCell ref="I1424:J1424"/>
    <mergeCell ref="K1424:M1424"/>
    <mergeCell ref="N1424:P1424"/>
    <mergeCell ref="N1425:P1425"/>
    <mergeCell ref="N1420:P1420"/>
    <mergeCell ref="C1422:F1422"/>
    <mergeCell ref="G1422:H1422"/>
    <mergeCell ref="I1422:J1422"/>
    <mergeCell ref="N1422:P1422"/>
    <mergeCell ref="C1423:F1423"/>
    <mergeCell ref="G1423:H1423"/>
    <mergeCell ref="I1423:J14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CASA POLIDEPORTIVO (ESTRUC. MAD</vt:lpstr>
      <vt:lpstr>CASA POLIDEPORTIVO (ESTRUC MET)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2021-02-10T01:53:08Z</dcterms:created>
  <dcterms:modified xsi:type="dcterms:W3CDTF">2021-03-15T03:55:43Z</dcterms:modified>
</cp:coreProperties>
</file>